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наталья\проект решения о коррект.бюдж. апрель 2021 с изм\"/>
    </mc:Choice>
  </mc:AlternateContent>
  <bookViews>
    <workbookView xWindow="0" yWindow="0" windowWidth="24000" windowHeight="9030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доходов'!$7:$280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доходов'!$A$1:$M$131</definedName>
  </definedNames>
  <calcPr calcId="162913"/>
</workbook>
</file>

<file path=xl/calcChain.xml><?xml version="1.0" encoding="utf-8"?>
<calcChain xmlns="http://schemas.openxmlformats.org/spreadsheetml/2006/main">
  <c r="K126" i="5" l="1"/>
  <c r="K129" i="5"/>
  <c r="K124" i="5"/>
  <c r="K71" i="5" l="1"/>
  <c r="K66" i="5"/>
  <c r="L114" i="5" l="1"/>
  <c r="M114" i="5"/>
  <c r="K114" i="5"/>
  <c r="L120" i="5"/>
  <c r="M120" i="5"/>
  <c r="K120" i="5"/>
  <c r="L56" i="5" l="1"/>
  <c r="M56" i="5"/>
  <c r="K56" i="5"/>
  <c r="L27" i="5" l="1"/>
  <c r="M27" i="5"/>
  <c r="L29" i="5"/>
  <c r="M29" i="5"/>
  <c r="K27" i="5"/>
  <c r="K29" i="5"/>
  <c r="K26" i="5" l="1"/>
  <c r="L26" i="5"/>
  <c r="M26" i="5"/>
  <c r="L14" i="5" l="1"/>
  <c r="M14" i="5"/>
  <c r="K14" i="5"/>
  <c r="L122" i="5" l="1"/>
  <c r="M122" i="5"/>
  <c r="K122" i="5"/>
  <c r="L101" i="5"/>
  <c r="M101" i="5"/>
  <c r="K101" i="5"/>
  <c r="L62" i="5" l="1"/>
  <c r="M62" i="5"/>
  <c r="K62" i="5"/>
  <c r="L54" i="5"/>
  <c r="L53" i="5" s="1"/>
  <c r="M54" i="5"/>
  <c r="M53" i="5" s="1"/>
  <c r="K54" i="5"/>
  <c r="L51" i="5"/>
  <c r="M51" i="5"/>
  <c r="K51" i="5"/>
  <c r="L78" i="5" l="1"/>
  <c r="M78" i="5"/>
  <c r="L39" i="5" l="1"/>
  <c r="M39" i="5"/>
  <c r="K39" i="5"/>
  <c r="K47" i="5"/>
  <c r="L49" i="5"/>
  <c r="M49" i="5"/>
  <c r="M42" i="5"/>
  <c r="L42" i="5"/>
  <c r="K42" i="5"/>
  <c r="L98" i="5" l="1"/>
  <c r="M98" i="5"/>
  <c r="K98" i="5"/>
  <c r="L69" i="5" l="1"/>
  <c r="L68" i="5" s="1"/>
  <c r="L65" i="5" s="1"/>
  <c r="M69" i="5"/>
  <c r="M68" i="5" s="1"/>
  <c r="M65" i="5" s="1"/>
  <c r="K69" i="5"/>
  <c r="K68" i="5" s="1"/>
  <c r="K65" i="5" s="1"/>
  <c r="K78" i="5"/>
  <c r="L96" i="5" l="1"/>
  <c r="M96" i="5"/>
  <c r="L95" i="5" l="1"/>
  <c r="M95" i="5"/>
  <c r="L76" i="5"/>
  <c r="M76" i="5"/>
  <c r="L74" i="5"/>
  <c r="M74" i="5"/>
  <c r="L59" i="5"/>
  <c r="M59" i="5"/>
  <c r="L47" i="5"/>
  <c r="M47" i="5"/>
  <c r="L94" i="5" l="1"/>
  <c r="L93" i="5" s="1"/>
  <c r="M94" i="5"/>
  <c r="M93" i="5" s="1"/>
  <c r="M45" i="5"/>
  <c r="L46" i="5"/>
  <c r="L45" i="5"/>
  <c r="M73" i="5"/>
  <c r="L73" i="5"/>
  <c r="M46" i="5"/>
  <c r="L31" i="5"/>
  <c r="L25" i="5" s="1"/>
  <c r="M31" i="5"/>
  <c r="M25" i="5" s="1"/>
  <c r="L37" i="5"/>
  <c r="M37" i="5"/>
  <c r="L20" i="5"/>
  <c r="M20" i="5"/>
  <c r="K20" i="5"/>
  <c r="M36" i="5" l="1"/>
  <c r="L36" i="5"/>
  <c r="L12" i="5"/>
  <c r="L11" i="5" s="1"/>
  <c r="L10" i="5" s="1"/>
  <c r="M12" i="5"/>
  <c r="M11" i="5" s="1"/>
  <c r="M10" i="5" s="1"/>
  <c r="M9" i="5" l="1"/>
  <c r="M131" i="5" s="1"/>
  <c r="L9" i="5"/>
  <c r="L131" i="5" s="1"/>
  <c r="K76" i="5" l="1"/>
  <c r="K59" i="5" l="1"/>
  <c r="K12" i="5" l="1"/>
  <c r="K74" i="5" l="1"/>
  <c r="K73" i="5" s="1"/>
  <c r="K31" i="5" l="1"/>
  <c r="K25" i="5" s="1"/>
  <c r="K37" i="5" l="1"/>
  <c r="K11" i="5" l="1"/>
  <c r="K49" i="5"/>
  <c r="K53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K96" i="5"/>
  <c r="K95" i="5" l="1"/>
  <c r="K46" i="5"/>
  <c r="K45" i="5"/>
  <c r="K36" i="5"/>
  <c r="K10" i="5"/>
  <c r="K94" i="5" l="1"/>
  <c r="K93" i="5" s="1"/>
  <c r="K9" i="5"/>
  <c r="K131" i="5" l="1"/>
</calcChain>
</file>

<file path=xl/sharedStrings.xml><?xml version="1.0" encoding="utf-8"?>
<sst xmlns="http://schemas.openxmlformats.org/spreadsheetml/2006/main" count="1125" uniqueCount="246">
  <si>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</si>
  <si>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</si>
  <si>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</si>
  <si>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</si>
  <si>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</si>
  <si>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</si>
  <si>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</si>
  <si>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</si>
  <si>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</si>
  <si>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</si>
  <si>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</si>
  <si>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</si>
  <si>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</si>
  <si>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</si>
  <si>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</si>
  <si>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</si>
  <si>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</si>
  <si>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</si>
  <si>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</si>
  <si>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</si>
  <si>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</si>
  <si>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</si>
  <si>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</si>
  <si>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</si>
  <si>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</si>
  <si>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</si>
  <si>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</si>
  <si>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</si>
  <si>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</si>
  <si>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</si>
  <si>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</si>
  <si>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</si>
  <si>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</si>
  <si>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</si>
  <si>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</si>
  <si>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</si>
  <si>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</si>
  <si>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</si>
  <si>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</si>
  <si>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</si>
  <si>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</si>
  <si>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</si>
  <si>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</si>
  <si>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</si>
  <si>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</si>
  <si>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</si>
  <si>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</si>
  <si>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</si>
  <si>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</si>
  <si>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</si>
  <si>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</si>
  <si>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</si>
  <si>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</si>
  <si>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</si>
  <si>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</si>
  <si>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</si>
  <si>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</si>
  <si>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</si>
  <si>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</si>
  <si>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</si>
  <si>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410</t>
  </si>
  <si>
    <t xml:space="preserve">   </t>
  </si>
  <si>
    <t>04</t>
  </si>
  <si>
    <t>Единый сельскохозяйственный налог</t>
  </si>
  <si>
    <t>25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</si>
  <si>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</si>
  <si>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</si>
  <si>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</si>
  <si>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</si>
  <si>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</si>
  <si>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</si>
  <si>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</si>
  <si>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</si>
  <si>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</si>
  <si>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</si>
  <si>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</si>
  <si>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</si>
  <si>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</si>
  <si>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</si>
  <si>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</si>
  <si>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</si>
  <si>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</si>
  <si>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</si>
  <si>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</si>
  <si>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</si>
  <si>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</si>
  <si>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</si>
  <si>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</si>
  <si>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</si>
  <si>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</si>
  <si>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</si>
  <si>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</si>
  <si>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</si>
  <si>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</si>
  <si>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</si>
  <si>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</si>
  <si>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</si>
  <si>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</si>
  <si>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</si>
  <si>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</si>
  <si>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</si>
  <si>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</si>
  <si>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</si>
  <si>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</si>
  <si>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</si>
  <si>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</si>
  <si>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</si>
  <si>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</si>
  <si>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</si>
  <si>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</si>
  <si>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</si>
  <si>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</si>
  <si>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</si>
  <si>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</si>
  <si>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</si>
  <si>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</si>
  <si>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</si>
  <si>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</si>
  <si>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</si>
  <si>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</si>
  <si>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</si>
  <si>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</si>
  <si>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</si>
  <si>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</si>
  <si>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</si>
  <si>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</si>
  <si>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</si>
  <si>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</si>
  <si>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</si>
  <si>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</si>
  <si>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</si>
  <si>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</si>
  <si>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</si>
  <si>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</si>
  <si>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</si>
  <si>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</si>
  <si>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</si>
  <si>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</si>
  <si>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</si>
  <si>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</si>
  <si>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</si>
  <si>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</si>
  <si>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</si>
  <si>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</si>
  <si>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</si>
  <si>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</si>
  <si>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</si>
  <si>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</si>
  <si>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</si>
  <si>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Доходы бюджета на 2021 год</t>
  </si>
  <si>
    <t>041</t>
  </si>
  <si>
    <t>Плата за рказмещение отдодов производства</t>
  </si>
  <si>
    <t>Плата за размещение твердых бытовых отходов</t>
  </si>
  <si>
    <t>Доходы бюджета на 2022 год</t>
  </si>
  <si>
    <t>Доходы от компенсации затрат государства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</si>
  <si>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</si>
  <si>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</si>
  <si>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</si>
  <si>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</si>
  <si>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</si>
  <si>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</si>
  <si>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</si>
  <si>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</si>
  <si>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</si>
  <si>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</si>
  <si>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</si>
  <si>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202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</si>
  <si>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</si>
  <si>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090</t>
  </si>
  <si>
    <t>20</t>
  </si>
  <si>
    <t>299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</si>
  <si>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</si>
  <si>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302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</si>
  <si>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</si>
  <si>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519</t>
  </si>
  <si>
    <t>Субсидия бюджетам городских округов на поддержку отрасли культуры</t>
  </si>
  <si>
    <t>900</t>
  </si>
  <si>
    <t>Субсидии бюджетам субъектов Российской Федерации (муниципальных образований) из бюджета субъекта Российской Федерации(местного бюджета)</t>
  </si>
  <si>
    <t>Субсидии бюджетам городских округов из местных бюджетов</t>
  </si>
  <si>
    <t>080</t>
  </si>
  <si>
    <t>Налог на доходы физических лиц в отношении доходов физических лиц, превышающих 5,0 млн рублей, в части, установленной для уплаты в федеральный бюджет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</si>
  <si>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</si>
  <si>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</si>
  <si>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</si>
  <si>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</si>
  <si>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</si>
  <si>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</si>
  <si>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10</t>
  </si>
  <si>
    <t>123</t>
  </si>
  <si>
    <t>0041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</si>
  <si>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</si>
  <si>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</si>
  <si>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</si>
  <si>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</si>
  <si>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</si>
  <si>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</si>
  <si>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</si>
  <si>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</si>
  <si>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 бюджета на 2023 год</t>
  </si>
  <si>
    <t>19</t>
  </si>
  <si>
    <t>169</t>
  </si>
  <si>
    <t>210</t>
  </si>
  <si>
    <t>Субсидии бюджетам муниципальных образований на обустройство и восстановление воинских захоронений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</si>
  <si>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</si>
  <si>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</si>
  <si>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</si>
  <si>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</si>
  <si>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</si>
  <si>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</si>
  <si>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</si>
  <si>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Прочие дотации бюджетам городских округов
</t>
  </si>
  <si>
    <t>497</t>
  </si>
  <si>
    <t>Субсидии бюджетам городских округов на реализацию мероприятий по обеспечению жильем молодых семей</t>
  </si>
  <si>
    <t>082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</si>
  <si>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</si>
  <si>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469</t>
  </si>
  <si>
    <t>Субвенции бюджетам городских округов на проведение Всероссийской переписи населения 2020 года</t>
  </si>
  <si>
    <t>40</t>
  </si>
  <si>
    <t>Иные межбюджетные трансферты</t>
  </si>
  <si>
    <t>45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</si>
  <si>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</si>
  <si>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
</t>
  </si>
  <si>
    <t xml:space="preserve"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
</t>
  </si>
  <si>
    <t>990</t>
  </si>
  <si>
    <t xml:space="preserve">Прочие доходы от оказания платных услуг (работ) получателями средств бюджетов городских округов </t>
  </si>
  <si>
    <t>994</t>
  </si>
  <si>
    <t>Прочие доходы от оказания платных услуг (работ) получателями средств бюджетов городских округов (МКУ Архив г.Назарово)</t>
  </si>
  <si>
    <t xml:space="preserve">Прочие доходы от компенсации затрат государства </t>
  </si>
  <si>
    <t>Прочие доходы от компенсации затрат  бюджетов городских округов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</si>
  <si>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</si>
  <si>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18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</si>
  <si>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</si>
  <si>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</si>
  <si>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 xml:space="preserve">Возврат остатков субсидий, субвенций и иных межбюджетных трансфертов, имеющих целевое назначение, прошлых лет </t>
  </si>
  <si>
    <t>60</t>
  </si>
  <si>
    <t>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</si>
  <si>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</si>
  <si>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бюджетов городских округов от возврата бюджетными учреждениями остатков субсидий прошлых лет</t>
  </si>
  <si>
    <t>178</t>
  </si>
  <si>
    <t xml:space="preserve"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Востока. </t>
  </si>
  <si>
    <t>467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</si>
  <si>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</si>
  <si>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БЕЗВОЗМЕЗДНЫЕ ПОСТУПЛЕНИЯ ОТ НЕГОСУДАРСТВЕННЫХ ОРГАНИЗАЦИЙ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</si>
  <si>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</si>
  <si>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ДОХОДЫ БЮДЖЕТА ГОРОДСКОГО ОКРУГА ГОРОДА НАЗАРОВО НА 2021 ГОД И ПЛАНОВЫЙ ПЕРИОД 2022 - 2023 ГОДЫ
</t>
  </si>
  <si>
    <t xml:space="preserve">          Приложение № 4 к решению Назаровского городского   Совета депутатов от 09.12.2020 № 27-205       Приложение № 2 к решению Назаровского городского Совета депутатов от 28.04.2021 № 31-221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</si>
</sst>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00_ ;[Red]\-#,##0.000\ "/>
    <numFmt numFmtId="169" formatCode="?"/>
    <numFmt numFmtId="170" formatCode="#,##0.0"/>
    <numFmt numFmtId="171" formatCode="000000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2"/>
    </font>
    <font>
      <sz val="10"/>
      <name val="Arial"/>
      <family val="2"/>
      <charset val="204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</cellStyleXfs>
  <cellXfs count="129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top"/>
    </xf>
    <xf numFmtId="167" fontId="3" fillId="0" borderId="1" xfId="0" applyNumberFormat="1" applyFont="1" applyFill="1" applyBorder="1" applyAlignment="1">
      <alignment horizontal="right" vertical="top" wrapText="1"/>
    </xf>
    <xf numFmtId="49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6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 applyProtection="1">
      <alignment horizontal="right" vertical="top" wrapText="1"/>
    </xf>
    <xf numFmtId="166" fontId="7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horizontal="right" vertical="top" wrapText="1"/>
    </xf>
    <xf numFmtId="167" fontId="3" fillId="0" borderId="6" xfId="0" applyNumberFormat="1" applyFont="1" applyFill="1" applyBorder="1" applyAlignment="1">
      <alignment vertical="top"/>
    </xf>
    <xf numFmtId="0" fontId="7" fillId="0" borderId="1" xfId="0" applyFont="1" applyFill="1" applyBorder="1" applyAlignment="1">
      <alignment horizontal="left" vertical="top" wrapText="1"/>
    </xf>
    <xf numFmtId="167" fontId="3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vertical="top"/>
    </xf>
    <xf numFmtId="49" fontId="5" fillId="0" borderId="4" xfId="1" applyNumberFormat="1" applyFont="1" applyFill="1" applyBorder="1" applyAlignment="1">
      <alignment horizontal="center" vertical="top"/>
    </xf>
    <xf numFmtId="166" fontId="5" fillId="0" borderId="4" xfId="0" applyNumberFormat="1" applyFont="1" applyFill="1" applyBorder="1" applyAlignment="1">
      <alignment horizontal="right" vertical="top" wrapText="1"/>
    </xf>
    <xf numFmtId="166" fontId="5" fillId="0" borderId="7" xfId="0" applyNumberFormat="1" applyFont="1" applyFill="1" applyBorder="1" applyAlignment="1">
      <alignment horizontal="right" vertical="top" wrapText="1"/>
    </xf>
    <xf numFmtId="0" fontId="7" fillId="0" borderId="1" xfId="0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top"/>
    </xf>
    <xf numFmtId="0" fontId="7" fillId="0" borderId="1" xfId="2" applyFont="1" applyBorder="1" applyAlignment="1" applyProtection="1">
      <alignment vertical="top" wrapText="1"/>
    </xf>
    <xf numFmtId="167" fontId="3" fillId="0" borderId="0" xfId="0" applyNumberFormat="1" applyFont="1" applyFill="1" applyAlignment="1">
      <alignment vertical="center"/>
    </xf>
    <xf numFmtId="49" fontId="7" fillId="2" borderId="1" xfId="1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justify" vertical="top" wrapText="1"/>
    </xf>
    <xf numFmtId="168" fontId="3" fillId="0" borderId="1" xfId="0" applyNumberFormat="1" applyFont="1" applyFill="1" applyBorder="1" applyAlignment="1">
      <alignment horizontal="right" vertical="top" wrapText="1"/>
    </xf>
    <xf numFmtId="49" fontId="3" fillId="2" borderId="1" xfId="1" applyNumberFormat="1" applyFont="1" applyFill="1" applyBorder="1" applyAlignment="1">
      <alignment horizontal="center" vertical="top"/>
    </xf>
    <xf numFmtId="0" fontId="7" fillId="2" borderId="1" xfId="3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11" fillId="0" borderId="1" xfId="6" applyFont="1" applyBorder="1" applyAlignment="1">
      <alignment horizontal="justify" vertical="top" wrapText="1"/>
    </xf>
    <xf numFmtId="0" fontId="11" fillId="0" borderId="1" xfId="7" applyFont="1" applyBorder="1" applyAlignment="1">
      <alignment horizontal="justify" vertical="top" wrapText="1"/>
    </xf>
    <xf numFmtId="0" fontId="11" fillId="0" borderId="1" xfId="8" applyFont="1" applyBorder="1" applyAlignment="1">
      <alignment horizontal="justify" vertical="top" wrapText="1"/>
    </xf>
    <xf numFmtId="166" fontId="3" fillId="0" borderId="1" xfId="0" applyNumberFormat="1" applyFont="1" applyFill="1" applyBorder="1" applyAlignment="1">
      <alignment vertical="top"/>
    </xf>
    <xf numFmtId="0" fontId="7" fillId="0" borderId="1" xfId="0" applyNumberFormat="1" applyFont="1" applyBorder="1" applyAlignment="1">
      <alignment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0" fontId="12" fillId="0" borderId="1" xfId="0" quotePrefix="1" applyNumberFormat="1" applyFont="1" applyBorder="1" applyAlignment="1">
      <alignment horizontal="center" vertical="top"/>
    </xf>
    <xf numFmtId="0" fontId="12" fillId="0" borderId="1" xfId="0" quotePrefix="1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14" fillId="0" borderId="1" xfId="0" quotePrefix="1" applyNumberFormat="1" applyFont="1" applyBorder="1" applyAlignment="1">
      <alignment horizontal="center" vertical="top"/>
    </xf>
    <xf numFmtId="0" fontId="14" fillId="0" borderId="1" xfId="0" quotePrefix="1" applyNumberFormat="1" applyFont="1" applyBorder="1" applyAlignment="1">
      <alignment horizontal="left" vertical="top" wrapText="1"/>
    </xf>
    <xf numFmtId="0" fontId="7" fillId="0" borderId="1" xfId="3" applyNumberFormat="1" applyFont="1" applyFill="1" applyBorder="1" applyAlignment="1">
      <alignment horizontal="left" vertical="top" wrapText="1"/>
    </xf>
    <xf numFmtId="170" fontId="4" fillId="0" borderId="1" xfId="0" applyNumberFormat="1" applyFont="1" applyFill="1" applyBorder="1" applyAlignment="1">
      <alignment vertical="top"/>
    </xf>
    <xf numFmtId="170" fontId="4" fillId="0" borderId="1" xfId="0" applyNumberFormat="1" applyFont="1" applyFill="1" applyBorder="1" applyAlignment="1">
      <alignment vertical="top" wrapText="1"/>
    </xf>
    <xf numFmtId="170" fontId="4" fillId="0" borderId="1" xfId="9" applyNumberFormat="1" applyFont="1" applyFill="1" applyBorder="1" applyAlignment="1">
      <alignment vertical="top" wrapText="1"/>
    </xf>
    <xf numFmtId="170" fontId="14" fillId="0" borderId="1" xfId="0" applyNumberFormat="1" applyFont="1" applyFill="1" applyBorder="1" applyAlignment="1">
      <alignment horizontal="right" vertical="top" wrapText="1"/>
    </xf>
    <xf numFmtId="170" fontId="16" fillId="0" borderId="1" xfId="0" applyNumberFormat="1" applyFont="1" applyFill="1" applyBorder="1" applyAlignment="1">
      <alignment horizontal="right" vertical="top" wrapText="1"/>
    </xf>
    <xf numFmtId="170" fontId="16" fillId="0" borderId="1" xfId="0" applyNumberFormat="1" applyFont="1" applyFill="1" applyBorder="1" applyAlignment="1">
      <alignment vertical="top" wrapText="1"/>
    </xf>
    <xf numFmtId="49" fontId="7" fillId="2" borderId="1" xfId="0" applyNumberFormat="1" applyFont="1" applyFill="1" applyBorder="1" applyAlignment="1" applyProtection="1">
      <alignment horizontal="left" vertical="top" wrapText="1"/>
    </xf>
    <xf numFmtId="170" fontId="17" fillId="0" borderId="1" xfId="0" applyNumberFormat="1" applyFont="1" applyFill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2" fontId="4" fillId="0" borderId="6" xfId="0" applyNumberFormat="1" applyFont="1" applyBorder="1" applyAlignment="1">
      <alignment vertical="top"/>
    </xf>
    <xf numFmtId="168" fontId="3" fillId="0" borderId="6" xfId="0" applyNumberFormat="1" applyFont="1" applyFill="1" applyBorder="1" applyAlignment="1">
      <alignment horizontal="right" vertical="top" wrapText="1"/>
    </xf>
    <xf numFmtId="170" fontId="4" fillId="0" borderId="6" xfId="0" applyNumberFormat="1" applyFont="1" applyFill="1" applyBorder="1" applyAlignment="1">
      <alignment vertical="top"/>
    </xf>
    <xf numFmtId="170" fontId="4" fillId="0" borderId="6" xfId="0" applyNumberFormat="1" applyFont="1" applyFill="1" applyBorder="1" applyAlignment="1">
      <alignment vertical="top" wrapText="1"/>
    </xf>
    <xf numFmtId="170" fontId="4" fillId="0" borderId="6" xfId="9" applyNumberFormat="1" applyFont="1" applyFill="1" applyBorder="1" applyAlignment="1">
      <alignment vertical="top" wrapText="1"/>
    </xf>
    <xf numFmtId="170" fontId="14" fillId="0" borderId="6" xfId="0" applyNumberFormat="1" applyFont="1" applyFill="1" applyBorder="1" applyAlignment="1">
      <alignment horizontal="right" vertical="top" wrapText="1"/>
    </xf>
    <xf numFmtId="170" fontId="16" fillId="0" borderId="6" xfId="0" applyNumberFormat="1" applyFont="1" applyFill="1" applyBorder="1" applyAlignment="1">
      <alignment vertical="top" wrapText="1"/>
    </xf>
    <xf numFmtId="43" fontId="13" fillId="0" borderId="1" xfId="1" applyNumberFormat="1" applyFont="1" applyBorder="1" applyAlignment="1">
      <alignment horizontal="right" vertical="top"/>
    </xf>
    <xf numFmtId="43" fontId="13" fillId="0" borderId="6" xfId="1" applyNumberFormat="1" applyFont="1" applyBorder="1" applyAlignment="1">
      <alignment horizontal="right" vertical="top"/>
    </xf>
    <xf numFmtId="4" fontId="16" fillId="0" borderId="1" xfId="0" applyNumberFormat="1" applyFont="1" applyFill="1" applyBorder="1" applyAlignment="1">
      <alignment horizontal="right" vertical="top" wrapText="1"/>
    </xf>
    <xf numFmtId="4" fontId="14" fillId="0" borderId="1" xfId="0" applyNumberFormat="1" applyFont="1" applyFill="1" applyBorder="1" applyAlignment="1">
      <alignment horizontal="right" vertical="top" wrapText="1"/>
    </xf>
    <xf numFmtId="4" fontId="16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16" fillId="0" borderId="6" xfId="0" applyNumberFormat="1" applyFont="1" applyFill="1" applyBorder="1" applyAlignment="1">
      <alignment vertical="top" wrapText="1"/>
    </xf>
    <xf numFmtId="4" fontId="16" fillId="0" borderId="6" xfId="0" applyNumberFormat="1" applyFont="1" applyFill="1" applyBorder="1" applyAlignment="1">
      <alignment horizontal="right" vertical="top" wrapText="1"/>
    </xf>
    <xf numFmtId="4" fontId="14" fillId="0" borderId="6" xfId="0" applyNumberFormat="1" applyFont="1" applyFill="1" applyBorder="1" applyAlignment="1">
      <alignment horizontal="right" vertical="top" wrapText="1"/>
    </xf>
    <xf numFmtId="169" fontId="7" fillId="0" borderId="1" xfId="0" applyNumberFormat="1" applyFont="1" applyBorder="1" applyAlignment="1" applyProtection="1">
      <alignment vertical="top" wrapText="1"/>
    </xf>
    <xf numFmtId="49" fontId="7" fillId="0" borderId="1" xfId="0" applyNumberFormat="1" applyFont="1" applyBorder="1" applyAlignment="1" applyProtection="1">
      <alignment horizontal="left" vertical="top" wrapText="1"/>
    </xf>
    <xf numFmtId="49" fontId="19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vertical="top" wrapText="1"/>
    </xf>
    <xf numFmtId="0" fontId="7" fillId="0" borderId="1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justify" vertical="top"/>
    </xf>
    <xf numFmtId="0" fontId="7" fillId="0" borderId="1" xfId="0" applyFont="1" applyFill="1" applyBorder="1" applyAlignment="1">
      <alignment horizontal="justify" vertical="top" wrapText="1"/>
    </xf>
    <xf numFmtId="0" fontId="11" fillId="0" borderId="1" xfId="4" applyFont="1" applyBorder="1" applyAlignment="1">
      <alignment horizontal="justify" vertical="top" wrapText="1"/>
    </xf>
    <xf numFmtId="0" fontId="11" fillId="0" borderId="1" xfId="5" applyFont="1" applyBorder="1" applyAlignment="1">
      <alignment horizontal="justify" vertical="top" wrapText="1"/>
    </xf>
    <xf numFmtId="169" fontId="7" fillId="0" borderId="1" xfId="0" applyNumberFormat="1" applyFont="1" applyBorder="1" applyAlignment="1" applyProtection="1">
      <alignment horizontal="left" vertical="top" wrapText="1"/>
    </xf>
    <xf numFmtId="171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171" fontId="7" fillId="0" borderId="1" xfId="0" applyNumberFormat="1" applyFont="1" applyBorder="1" applyAlignment="1" applyProtection="1">
      <alignment horizontal="left" vertical="top" wrapText="1"/>
    </xf>
    <xf numFmtId="0" fontId="18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vertical="top"/>
    </xf>
    <xf numFmtId="0" fontId="18" fillId="0" borderId="1" xfId="5" applyFont="1" applyFill="1" applyBorder="1" applyAlignment="1">
      <alignment horizontal="justify" vertical="top" wrapText="1"/>
    </xf>
    <xf numFmtId="0" fontId="7" fillId="0" borderId="4" xfId="0" applyFont="1" applyFill="1" applyBorder="1" applyAlignment="1">
      <alignment horizontal="left" vertical="top"/>
    </xf>
    <xf numFmtId="0" fontId="18" fillId="0" borderId="1" xfId="0" applyFont="1" applyBorder="1" applyAlignment="1">
      <alignment horizontal="justify" vertical="top"/>
    </xf>
    <xf numFmtId="0" fontId="3" fillId="0" borderId="9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</cellXfs>
  <cellStyles count="10">
    <cellStyle name="Гиперссылка" xfId="2" builtinId="8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_Лист1" xfId="3"/>
    <cellStyle name="Обычный_ПРОГНОЗ 2012" xfId="9"/>
    <cellStyle name="Финансовый" xfId="1" builtinId="3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/>
  <dimension ref="A1:O858"/>
  <sheetViews>
    <sheetView showZeros="0" tabSelected="1" zoomScaleSheetLayoutView="85" workbookViewId="0">
      <selection activeCell="J2" sqref="J2"/>
    </sheetView>
  </sheetViews>
  <sheetFormatPr defaultColWidth="8.85546875" defaultRowHeight="15.75" x14ac:dyDescent="0.2"/>
  <cols>
    <col min="1" max="1" width="6.85546875" style="10" customWidth="1"/>
    <col min="2" max="2" width="5" style="4" customWidth="1"/>
    <col min="3" max="3" width="3.42578125" style="4" customWidth="1"/>
    <col min="4" max="4" width="2.85546875" style="4" customWidth="1"/>
    <col min="5" max="5" width="2.42578125" style="4" customWidth="1"/>
    <col min="6" max="6" width="3.85546875" style="4" customWidth="1"/>
    <col min="7" max="7" width="3.140625" style="4" customWidth="1"/>
    <col min="8" max="8" width="5" style="4" customWidth="1"/>
    <col min="9" max="9" width="5.5703125" style="4" customWidth="1"/>
    <col min="10" max="10" width="39.140625" style="96" customWidth="1"/>
    <col min="11" max="11" width="16.7109375" style="6" customWidth="1"/>
    <col min="12" max="12" width="16.28515625" style="6" customWidth="1"/>
    <col min="13" max="13" width="15.5703125" style="22" customWidth="1"/>
    <col min="14" max="15" width="12" style="6" customWidth="1"/>
    <col min="16" max="16384" width="8.85546875" style="5"/>
  </cols>
  <sheetData>
    <row r="1" spans="1:15" ht="30" customHeight="1" x14ac:dyDescent="0.2">
      <c r="I1" s="16"/>
      <c r="J1" s="122" t="s">
        <v>245</v>
      </c>
      <c r="K1" s="123"/>
      <c r="L1" s="123"/>
      <c r="M1" s="123"/>
    </row>
    <row r="2" spans="1:15" ht="0.75" customHeight="1" x14ac:dyDescent="0.2">
      <c r="I2" s="16"/>
      <c r="J2" s="95"/>
      <c r="K2" s="17"/>
      <c r="L2" s="17"/>
      <c r="M2" s="22" t="s">
        <v>42</v>
      </c>
    </row>
    <row r="3" spans="1:15" ht="0.75" customHeight="1" x14ac:dyDescent="0.2"/>
    <row r="4" spans="1:15" ht="58.5" customHeight="1" x14ac:dyDescent="0.2">
      <c r="A4" s="119" t="s">
        <v>244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1"/>
      <c r="M4" s="121"/>
    </row>
    <row r="5" spans="1:15" ht="19.5" thickBot="1" x14ac:dyDescent="0.25">
      <c r="J5" s="97"/>
      <c r="K5" s="3"/>
      <c r="L5" s="3"/>
      <c r="M5" s="3" t="s">
        <v>54</v>
      </c>
    </row>
    <row r="6" spans="1:15" ht="15.75" customHeight="1" x14ac:dyDescent="0.2">
      <c r="A6" s="124" t="s">
        <v>48</v>
      </c>
      <c r="B6" s="126" t="s">
        <v>2</v>
      </c>
      <c r="C6" s="126"/>
      <c r="D6" s="126"/>
      <c r="E6" s="126"/>
      <c r="F6" s="126"/>
      <c r="G6" s="126"/>
      <c r="H6" s="126"/>
      <c r="I6" s="126"/>
      <c r="J6" s="127" t="s">
        <v>61</v>
      </c>
      <c r="K6" s="115" t="s">
        <v>149</v>
      </c>
      <c r="L6" s="115" t="s">
        <v>153</v>
      </c>
      <c r="M6" s="117" t="s">
        <v>198</v>
      </c>
    </row>
    <row r="7" spans="1:15" s="10" customFormat="1" ht="90" x14ac:dyDescent="0.2">
      <c r="A7" s="125"/>
      <c r="B7" s="36" t="s">
        <v>46</v>
      </c>
      <c r="C7" s="36" t="s">
        <v>36</v>
      </c>
      <c r="D7" s="36" t="s">
        <v>37</v>
      </c>
      <c r="E7" s="36" t="s">
        <v>38</v>
      </c>
      <c r="F7" s="36" t="s">
        <v>39</v>
      </c>
      <c r="G7" s="36" t="s">
        <v>40</v>
      </c>
      <c r="H7" s="36" t="s">
        <v>41</v>
      </c>
      <c r="I7" s="35" t="s">
        <v>127</v>
      </c>
      <c r="J7" s="128"/>
      <c r="K7" s="116"/>
      <c r="L7" s="116"/>
      <c r="M7" s="118"/>
      <c r="N7" s="9"/>
      <c r="O7" s="9"/>
    </row>
    <row r="8" spans="1:15" s="10" customFormat="1" x14ac:dyDescent="0.2">
      <c r="A8" s="71">
        <v>1</v>
      </c>
      <c r="B8" s="37" t="s">
        <v>34</v>
      </c>
      <c r="C8" s="37" t="s">
        <v>35</v>
      </c>
      <c r="D8" s="37" t="s">
        <v>49</v>
      </c>
      <c r="E8" s="37" t="s">
        <v>50</v>
      </c>
      <c r="F8" s="37" t="s">
        <v>51</v>
      </c>
      <c r="G8" s="37" t="s">
        <v>52</v>
      </c>
      <c r="H8" s="37" t="s">
        <v>53</v>
      </c>
      <c r="I8" s="37" t="s">
        <v>120</v>
      </c>
      <c r="J8" s="98">
        <v>10</v>
      </c>
      <c r="K8" s="38">
        <v>11</v>
      </c>
      <c r="L8" s="38">
        <v>12</v>
      </c>
      <c r="M8" s="39">
        <v>13</v>
      </c>
      <c r="N8" s="9"/>
      <c r="O8" s="9"/>
    </row>
    <row r="9" spans="1:15" s="11" customFormat="1" x14ac:dyDescent="0.2">
      <c r="A9" s="72">
        <v>1</v>
      </c>
      <c r="B9" s="12" t="s">
        <v>45</v>
      </c>
      <c r="C9" s="12" t="s">
        <v>8</v>
      </c>
      <c r="D9" s="12" t="s">
        <v>12</v>
      </c>
      <c r="E9" s="12" t="s">
        <v>12</v>
      </c>
      <c r="F9" s="12" t="s">
        <v>45</v>
      </c>
      <c r="G9" s="12" t="s">
        <v>12</v>
      </c>
      <c r="H9" s="12" t="s">
        <v>13</v>
      </c>
      <c r="I9" s="12" t="s">
        <v>45</v>
      </c>
      <c r="J9" s="99" t="s">
        <v>9</v>
      </c>
      <c r="K9" s="19">
        <f>SUM(K10+K25+K36+K42+K45+K59+K65+K73+K78+K20)</f>
        <v>421952.99999999994</v>
      </c>
      <c r="L9" s="19">
        <f>SUM(L10+L25+L36+L42+L45+L59+L65+L73+L78+L20)</f>
        <v>421953</v>
      </c>
      <c r="M9" s="24">
        <f>SUM(M10+M25+M36+M42+M45+M59+M65+M73+M78+M20)</f>
        <v>421953.00000000006</v>
      </c>
      <c r="N9" s="6"/>
      <c r="O9" s="6"/>
    </row>
    <row r="10" spans="1:15" s="1" customFormat="1" ht="21" customHeight="1" x14ac:dyDescent="0.2">
      <c r="A10" s="73">
        <f>SUM(A9+1)</f>
        <v>2</v>
      </c>
      <c r="B10" s="13" t="s">
        <v>47</v>
      </c>
      <c r="C10" s="13" t="s">
        <v>8</v>
      </c>
      <c r="D10" s="13" t="s">
        <v>14</v>
      </c>
      <c r="E10" s="13" t="s">
        <v>12</v>
      </c>
      <c r="F10" s="13" t="s">
        <v>45</v>
      </c>
      <c r="G10" s="13" t="s">
        <v>12</v>
      </c>
      <c r="H10" s="13" t="s">
        <v>13</v>
      </c>
      <c r="I10" s="13" t="s">
        <v>45</v>
      </c>
      <c r="J10" s="100" t="s">
        <v>66</v>
      </c>
      <c r="K10" s="21">
        <f>SUM(K11+K14)</f>
        <v>273072.27</v>
      </c>
      <c r="L10" s="21">
        <f>SUM(L11+L14)</f>
        <v>279910.09000000003</v>
      </c>
      <c r="M10" s="25">
        <f>SUM(M11+M14)</f>
        <v>279891.73000000004</v>
      </c>
      <c r="N10" s="7"/>
      <c r="O10" s="7"/>
    </row>
    <row r="11" spans="1:15" s="1" customFormat="1" ht="37.5" customHeight="1" x14ac:dyDescent="0.2">
      <c r="A11" s="73">
        <f t="shared" ref="A11:A74" si="0">SUM(A10+1)</f>
        <v>3</v>
      </c>
      <c r="B11" s="13" t="s">
        <v>47</v>
      </c>
      <c r="C11" s="13" t="s">
        <v>8</v>
      </c>
      <c r="D11" s="13" t="s">
        <v>14</v>
      </c>
      <c r="E11" s="13" t="s">
        <v>14</v>
      </c>
      <c r="F11" s="13" t="s">
        <v>45</v>
      </c>
      <c r="G11" s="13" t="s">
        <v>12</v>
      </c>
      <c r="H11" s="13" t="s">
        <v>13</v>
      </c>
      <c r="I11" s="13" t="s">
        <v>16</v>
      </c>
      <c r="J11" s="100" t="s">
        <v>65</v>
      </c>
      <c r="K11" s="21">
        <f t="shared" ref="K11:M12" si="1">SUM(K12)</f>
        <v>42764.5</v>
      </c>
      <c r="L11" s="21">
        <f t="shared" si="1"/>
        <v>43506.18</v>
      </c>
      <c r="M11" s="25">
        <f t="shared" si="1"/>
        <v>43506.18</v>
      </c>
      <c r="N11" s="7"/>
      <c r="O11" s="7"/>
    </row>
    <row r="12" spans="1:15" s="1" customFormat="1" ht="48.75" customHeight="1" x14ac:dyDescent="0.2">
      <c r="A12" s="73">
        <f t="shared" si="0"/>
        <v>4</v>
      </c>
      <c r="B12" s="13" t="s">
        <v>47</v>
      </c>
      <c r="C12" s="13" t="s">
        <v>8</v>
      </c>
      <c r="D12" s="13" t="s">
        <v>14</v>
      </c>
      <c r="E12" s="13" t="s">
        <v>14</v>
      </c>
      <c r="F12" s="13" t="s">
        <v>15</v>
      </c>
      <c r="G12" s="13" t="s">
        <v>12</v>
      </c>
      <c r="H12" s="13" t="s">
        <v>13</v>
      </c>
      <c r="I12" s="13" t="s">
        <v>16</v>
      </c>
      <c r="J12" s="100" t="s">
        <v>10</v>
      </c>
      <c r="K12" s="20">
        <f t="shared" si="1"/>
        <v>42764.5</v>
      </c>
      <c r="L12" s="20">
        <f t="shared" si="1"/>
        <v>43506.18</v>
      </c>
      <c r="M12" s="26">
        <f t="shared" si="1"/>
        <v>43506.18</v>
      </c>
      <c r="N12" s="7"/>
      <c r="O12" s="7"/>
    </row>
    <row r="13" spans="1:15" s="1" customFormat="1" ht="25.5" x14ac:dyDescent="0.2">
      <c r="A13" s="73">
        <f t="shared" si="0"/>
        <v>5</v>
      </c>
      <c r="B13" s="13" t="s">
        <v>47</v>
      </c>
      <c r="C13" s="13" t="s">
        <v>8</v>
      </c>
      <c r="D13" s="13" t="s">
        <v>14</v>
      </c>
      <c r="E13" s="13" t="s">
        <v>14</v>
      </c>
      <c r="F13" s="13" t="s">
        <v>17</v>
      </c>
      <c r="G13" s="13" t="s">
        <v>18</v>
      </c>
      <c r="H13" s="13" t="s">
        <v>13</v>
      </c>
      <c r="I13" s="13" t="s">
        <v>16</v>
      </c>
      <c r="J13" s="100" t="s">
        <v>91</v>
      </c>
      <c r="K13" s="20">
        <v>42764.5</v>
      </c>
      <c r="L13" s="20">
        <v>43506.18</v>
      </c>
      <c r="M13" s="26">
        <v>43506.18</v>
      </c>
      <c r="N13" s="7"/>
      <c r="O13" s="7"/>
    </row>
    <row r="14" spans="1:15" s="1" customFormat="1" x14ac:dyDescent="0.2">
      <c r="A14" s="73">
        <f t="shared" si="0"/>
        <v>6</v>
      </c>
      <c r="B14" s="13" t="s">
        <v>47</v>
      </c>
      <c r="C14" s="13" t="s">
        <v>8</v>
      </c>
      <c r="D14" s="13" t="s">
        <v>14</v>
      </c>
      <c r="E14" s="13" t="s">
        <v>18</v>
      </c>
      <c r="F14" s="13" t="s">
        <v>45</v>
      </c>
      <c r="G14" s="13" t="s">
        <v>14</v>
      </c>
      <c r="H14" s="13" t="s">
        <v>13</v>
      </c>
      <c r="I14" s="13" t="s">
        <v>16</v>
      </c>
      <c r="J14" s="100" t="s">
        <v>11</v>
      </c>
      <c r="K14" s="19">
        <f>SUM(K15:K19)</f>
        <v>230307.77</v>
      </c>
      <c r="L14" s="19">
        <f>SUM(L15:L19)</f>
        <v>236403.91</v>
      </c>
      <c r="M14" s="24">
        <f>SUM(M15:M19)</f>
        <v>236385.55000000002</v>
      </c>
      <c r="N14" s="7"/>
      <c r="O14" s="7"/>
    </row>
    <row r="15" spans="1:15" s="1" customFormat="1" ht="89.25" x14ac:dyDescent="0.2">
      <c r="A15" s="73">
        <f t="shared" si="0"/>
        <v>7</v>
      </c>
      <c r="B15" s="13" t="s">
        <v>47</v>
      </c>
      <c r="C15" s="13" t="s">
        <v>8</v>
      </c>
      <c r="D15" s="13" t="s">
        <v>14</v>
      </c>
      <c r="E15" s="13" t="s">
        <v>18</v>
      </c>
      <c r="F15" s="13" t="s">
        <v>15</v>
      </c>
      <c r="G15" s="13" t="s">
        <v>14</v>
      </c>
      <c r="H15" s="13" t="s">
        <v>13</v>
      </c>
      <c r="I15" s="13" t="s">
        <v>16</v>
      </c>
      <c r="J15" s="100" t="s">
        <v>106</v>
      </c>
      <c r="K15" s="18">
        <v>226188.78</v>
      </c>
      <c r="L15" s="18">
        <v>232212.47</v>
      </c>
      <c r="M15" s="31">
        <v>232083.91</v>
      </c>
      <c r="N15" s="7"/>
      <c r="O15" s="7"/>
    </row>
    <row r="16" spans="1:15" s="1" customFormat="1" ht="127.5" x14ac:dyDescent="0.2">
      <c r="A16" s="73">
        <f t="shared" si="0"/>
        <v>8</v>
      </c>
      <c r="B16" s="14" t="s">
        <v>47</v>
      </c>
      <c r="C16" s="14" t="s">
        <v>8</v>
      </c>
      <c r="D16" s="14" t="s">
        <v>14</v>
      </c>
      <c r="E16" s="14" t="s">
        <v>18</v>
      </c>
      <c r="F16" s="14" t="s">
        <v>19</v>
      </c>
      <c r="G16" s="14" t="s">
        <v>14</v>
      </c>
      <c r="H16" s="14" t="s">
        <v>13</v>
      </c>
      <c r="I16" s="14" t="s">
        <v>16</v>
      </c>
      <c r="J16" s="100" t="s">
        <v>107</v>
      </c>
      <c r="K16" s="18">
        <v>1110</v>
      </c>
      <c r="L16" s="18">
        <v>1120</v>
      </c>
      <c r="M16" s="31">
        <v>1120</v>
      </c>
      <c r="N16" s="7"/>
      <c r="O16" s="7"/>
    </row>
    <row r="17" spans="1:15" s="1" customFormat="1" ht="51" x14ac:dyDescent="0.2">
      <c r="A17" s="73">
        <f t="shared" si="0"/>
        <v>9</v>
      </c>
      <c r="B17" s="14" t="s">
        <v>47</v>
      </c>
      <c r="C17" s="14" t="s">
        <v>8</v>
      </c>
      <c r="D17" s="14" t="s">
        <v>14</v>
      </c>
      <c r="E17" s="14" t="s">
        <v>18</v>
      </c>
      <c r="F17" s="14" t="s">
        <v>20</v>
      </c>
      <c r="G17" s="14" t="s">
        <v>14</v>
      </c>
      <c r="H17" s="14" t="s">
        <v>13</v>
      </c>
      <c r="I17" s="14" t="s">
        <v>16</v>
      </c>
      <c r="J17" s="100" t="s">
        <v>108</v>
      </c>
      <c r="K17" s="18">
        <v>1150</v>
      </c>
      <c r="L17" s="18">
        <v>1110</v>
      </c>
      <c r="M17" s="31">
        <v>1110</v>
      </c>
      <c r="N17" s="7"/>
      <c r="O17" s="7"/>
    </row>
    <row r="18" spans="1:15" s="1" customFormat="1" ht="102" x14ac:dyDescent="0.2">
      <c r="A18" s="73">
        <f t="shared" si="0"/>
        <v>10</v>
      </c>
      <c r="B18" s="14" t="s">
        <v>47</v>
      </c>
      <c r="C18" s="14" t="s">
        <v>8</v>
      </c>
      <c r="D18" s="14" t="s">
        <v>14</v>
      </c>
      <c r="E18" s="14" t="s">
        <v>18</v>
      </c>
      <c r="F18" s="14" t="s">
        <v>21</v>
      </c>
      <c r="G18" s="14" t="s">
        <v>14</v>
      </c>
      <c r="H18" s="14" t="s">
        <v>13</v>
      </c>
      <c r="I18" s="14" t="s">
        <v>16</v>
      </c>
      <c r="J18" s="101" t="s">
        <v>124</v>
      </c>
      <c r="K18" s="18">
        <v>537.5</v>
      </c>
      <c r="L18" s="18">
        <v>545</v>
      </c>
      <c r="M18" s="31">
        <v>545</v>
      </c>
      <c r="N18" s="7"/>
      <c r="O18" s="7"/>
    </row>
    <row r="19" spans="1:15" s="1" customFormat="1" ht="51" x14ac:dyDescent="0.2">
      <c r="A19" s="73">
        <f t="shared" si="0"/>
        <v>11</v>
      </c>
      <c r="B19" s="54" t="s">
        <v>47</v>
      </c>
      <c r="C19" s="54" t="s">
        <v>8</v>
      </c>
      <c r="D19" s="54" t="s">
        <v>14</v>
      </c>
      <c r="E19" s="54" t="s">
        <v>18</v>
      </c>
      <c r="F19" s="54" t="s">
        <v>179</v>
      </c>
      <c r="G19" s="54" t="s">
        <v>14</v>
      </c>
      <c r="H19" s="54" t="s">
        <v>13</v>
      </c>
      <c r="I19" s="54" t="s">
        <v>16</v>
      </c>
      <c r="J19" s="55" t="s">
        <v>180</v>
      </c>
      <c r="K19" s="81">
        <v>1321.49</v>
      </c>
      <c r="L19" s="81">
        <v>1416.44</v>
      </c>
      <c r="M19" s="82">
        <v>1526.64</v>
      </c>
      <c r="N19" s="7"/>
      <c r="O19" s="7"/>
    </row>
    <row r="20" spans="1:15" s="1" customFormat="1" ht="38.25" x14ac:dyDescent="0.2">
      <c r="A20" s="73">
        <f t="shared" si="0"/>
        <v>12</v>
      </c>
      <c r="B20" s="13" t="s">
        <v>121</v>
      </c>
      <c r="C20" s="13" t="s">
        <v>8</v>
      </c>
      <c r="D20" s="13" t="s">
        <v>25</v>
      </c>
      <c r="E20" s="13" t="s">
        <v>12</v>
      </c>
      <c r="F20" s="13" t="s">
        <v>45</v>
      </c>
      <c r="G20" s="13" t="s">
        <v>12</v>
      </c>
      <c r="H20" s="13" t="s">
        <v>13</v>
      </c>
      <c r="I20" s="13" t="s">
        <v>45</v>
      </c>
      <c r="J20" s="101" t="s">
        <v>111</v>
      </c>
      <c r="K20" s="18">
        <f>SUM(K21:K24)</f>
        <v>22670.69</v>
      </c>
      <c r="L20" s="18">
        <f>SUM(L21:L24)</f>
        <v>23436.25</v>
      </c>
      <c r="M20" s="27">
        <f>SUM(M21:M24)</f>
        <v>24363.67</v>
      </c>
      <c r="N20" s="7"/>
      <c r="O20" s="7"/>
    </row>
    <row r="21" spans="1:15" s="1" customFormat="1" ht="44.25" customHeight="1" x14ac:dyDescent="0.2">
      <c r="A21" s="73">
        <f t="shared" si="0"/>
        <v>13</v>
      </c>
      <c r="B21" s="13" t="s">
        <v>121</v>
      </c>
      <c r="C21" s="13" t="s">
        <v>8</v>
      </c>
      <c r="D21" s="13" t="s">
        <v>25</v>
      </c>
      <c r="E21" s="13" t="s">
        <v>18</v>
      </c>
      <c r="F21" s="13" t="s">
        <v>112</v>
      </c>
      <c r="G21" s="13" t="s">
        <v>14</v>
      </c>
      <c r="H21" s="13" t="s">
        <v>13</v>
      </c>
      <c r="I21" s="13" t="s">
        <v>16</v>
      </c>
      <c r="J21" s="101" t="s">
        <v>113</v>
      </c>
      <c r="K21" s="18">
        <v>10409.57</v>
      </c>
      <c r="L21" s="18">
        <v>10774.08</v>
      </c>
      <c r="M21" s="27">
        <v>11279.95</v>
      </c>
      <c r="N21" s="7"/>
      <c r="O21" s="7"/>
    </row>
    <row r="22" spans="1:15" s="1" customFormat="1" ht="63.75" x14ac:dyDescent="0.2">
      <c r="A22" s="73">
        <f t="shared" si="0"/>
        <v>14</v>
      </c>
      <c r="B22" s="13" t="s">
        <v>121</v>
      </c>
      <c r="C22" s="13" t="s">
        <v>8</v>
      </c>
      <c r="D22" s="13" t="s">
        <v>25</v>
      </c>
      <c r="E22" s="13" t="s">
        <v>18</v>
      </c>
      <c r="F22" s="13" t="s">
        <v>114</v>
      </c>
      <c r="G22" s="13" t="s">
        <v>14</v>
      </c>
      <c r="H22" s="13" t="s">
        <v>13</v>
      </c>
      <c r="I22" s="13" t="s">
        <v>16</v>
      </c>
      <c r="J22" s="29" t="s">
        <v>115</v>
      </c>
      <c r="K22" s="18">
        <v>59.32</v>
      </c>
      <c r="L22" s="18">
        <v>60.79</v>
      </c>
      <c r="M22" s="27">
        <v>63</v>
      </c>
      <c r="N22" s="7"/>
      <c r="O22" s="7"/>
    </row>
    <row r="23" spans="1:15" s="1" customFormat="1" ht="38.25" x14ac:dyDescent="0.2">
      <c r="A23" s="73">
        <f t="shared" si="0"/>
        <v>15</v>
      </c>
      <c r="B23" s="13" t="s">
        <v>121</v>
      </c>
      <c r="C23" s="13" t="s">
        <v>8</v>
      </c>
      <c r="D23" s="13" t="s">
        <v>25</v>
      </c>
      <c r="E23" s="13" t="s">
        <v>18</v>
      </c>
      <c r="F23" s="13" t="s">
        <v>116</v>
      </c>
      <c r="G23" s="13" t="s">
        <v>14</v>
      </c>
      <c r="H23" s="13" t="s">
        <v>13</v>
      </c>
      <c r="I23" s="13" t="s">
        <v>16</v>
      </c>
      <c r="J23" s="101" t="s">
        <v>117</v>
      </c>
      <c r="K23" s="18">
        <v>13693.18</v>
      </c>
      <c r="L23" s="18">
        <v>14136.16</v>
      </c>
      <c r="M23" s="27">
        <v>14752.47</v>
      </c>
      <c r="N23" s="7"/>
      <c r="O23" s="7"/>
    </row>
    <row r="24" spans="1:15" s="1" customFormat="1" ht="63.75" x14ac:dyDescent="0.2">
      <c r="A24" s="73">
        <f t="shared" si="0"/>
        <v>16</v>
      </c>
      <c r="B24" s="13" t="s">
        <v>121</v>
      </c>
      <c r="C24" s="13" t="s">
        <v>8</v>
      </c>
      <c r="D24" s="13" t="s">
        <v>25</v>
      </c>
      <c r="E24" s="13" t="s">
        <v>18</v>
      </c>
      <c r="F24" s="13" t="s">
        <v>118</v>
      </c>
      <c r="G24" s="13" t="s">
        <v>14</v>
      </c>
      <c r="H24" s="13" t="s">
        <v>13</v>
      </c>
      <c r="I24" s="13" t="s">
        <v>16</v>
      </c>
      <c r="J24" s="29" t="s">
        <v>119</v>
      </c>
      <c r="K24" s="18">
        <v>-1491.38</v>
      </c>
      <c r="L24" s="18">
        <v>-1534.78</v>
      </c>
      <c r="M24" s="27">
        <v>-1731.75</v>
      </c>
      <c r="N24" s="7"/>
      <c r="O24" s="7"/>
    </row>
    <row r="25" spans="1:15" s="1" customFormat="1" x14ac:dyDescent="0.2">
      <c r="A25" s="73">
        <f t="shared" si="0"/>
        <v>17</v>
      </c>
      <c r="B25" s="13" t="s">
        <v>47</v>
      </c>
      <c r="C25" s="13" t="s">
        <v>8</v>
      </c>
      <c r="D25" s="13" t="s">
        <v>29</v>
      </c>
      <c r="E25" s="13" t="s">
        <v>12</v>
      </c>
      <c r="F25" s="13" t="s">
        <v>45</v>
      </c>
      <c r="G25" s="13" t="s">
        <v>12</v>
      </c>
      <c r="H25" s="13" t="s">
        <v>13</v>
      </c>
      <c r="I25" s="13" t="s">
        <v>45</v>
      </c>
      <c r="J25" s="100" t="s">
        <v>43</v>
      </c>
      <c r="K25" s="19">
        <f>SUM(K35+K34+K31+K26)</f>
        <v>49686.979999999996</v>
      </c>
      <c r="L25" s="19">
        <f t="shared" ref="L25:M25" si="2">SUM(L35+L34+L31+L26)</f>
        <v>42012</v>
      </c>
      <c r="M25" s="24">
        <f t="shared" si="2"/>
        <v>42012</v>
      </c>
      <c r="N25" s="7"/>
      <c r="O25" s="7"/>
    </row>
    <row r="26" spans="1:15" s="1" customFormat="1" ht="45" x14ac:dyDescent="0.2">
      <c r="A26" s="73">
        <f t="shared" si="0"/>
        <v>18</v>
      </c>
      <c r="B26" s="59" t="s">
        <v>47</v>
      </c>
      <c r="C26" s="59" t="s">
        <v>8</v>
      </c>
      <c r="D26" s="59" t="s">
        <v>29</v>
      </c>
      <c r="E26" s="59" t="s">
        <v>14</v>
      </c>
      <c r="F26" s="59" t="s">
        <v>45</v>
      </c>
      <c r="G26" s="59" t="s">
        <v>12</v>
      </c>
      <c r="H26" s="59" t="s">
        <v>13</v>
      </c>
      <c r="I26" s="59" t="s">
        <v>16</v>
      </c>
      <c r="J26" s="60" t="s">
        <v>192</v>
      </c>
      <c r="K26" s="19">
        <f>K27+K29</f>
        <v>41774</v>
      </c>
      <c r="L26" s="19">
        <f t="shared" ref="L26:M26" si="3">L27+L29</f>
        <v>41774</v>
      </c>
      <c r="M26" s="24">
        <f t="shared" si="3"/>
        <v>41774</v>
      </c>
      <c r="N26" s="7"/>
      <c r="O26" s="7"/>
    </row>
    <row r="27" spans="1:15" s="1" customFormat="1" ht="60" x14ac:dyDescent="0.2">
      <c r="A27" s="73">
        <f t="shared" si="0"/>
        <v>19</v>
      </c>
      <c r="B27" s="59" t="s">
        <v>47</v>
      </c>
      <c r="C27" s="59" t="s">
        <v>8</v>
      </c>
      <c r="D27" s="59" t="s">
        <v>29</v>
      </c>
      <c r="E27" s="59" t="s">
        <v>14</v>
      </c>
      <c r="F27" s="59" t="s">
        <v>15</v>
      </c>
      <c r="G27" s="59" t="s">
        <v>14</v>
      </c>
      <c r="H27" s="59" t="s">
        <v>13</v>
      </c>
      <c r="I27" s="59" t="s">
        <v>16</v>
      </c>
      <c r="J27" s="60" t="s">
        <v>193</v>
      </c>
      <c r="K27" s="19">
        <f>K28</f>
        <v>20844.900000000001</v>
      </c>
      <c r="L27" s="19">
        <f t="shared" ref="L27:M27" si="4">L28</f>
        <v>20844.900000000001</v>
      </c>
      <c r="M27" s="24">
        <f t="shared" si="4"/>
        <v>20844.900000000001</v>
      </c>
      <c r="N27" s="7"/>
      <c r="O27" s="7"/>
    </row>
    <row r="28" spans="1:15" s="1" customFormat="1" ht="60" x14ac:dyDescent="0.2">
      <c r="A28" s="73">
        <f t="shared" si="0"/>
        <v>20</v>
      </c>
      <c r="B28" s="59" t="s">
        <v>47</v>
      </c>
      <c r="C28" s="59" t="s">
        <v>8</v>
      </c>
      <c r="D28" s="59" t="s">
        <v>29</v>
      </c>
      <c r="E28" s="59" t="s">
        <v>14</v>
      </c>
      <c r="F28" s="59" t="s">
        <v>194</v>
      </c>
      <c r="G28" s="59" t="s">
        <v>14</v>
      </c>
      <c r="H28" s="59" t="s">
        <v>13</v>
      </c>
      <c r="I28" s="59" t="s">
        <v>16</v>
      </c>
      <c r="J28" s="60" t="s">
        <v>193</v>
      </c>
      <c r="K28" s="19">
        <v>20844.900000000001</v>
      </c>
      <c r="L28" s="19">
        <v>20844.900000000001</v>
      </c>
      <c r="M28" s="24">
        <v>20844.900000000001</v>
      </c>
      <c r="N28" s="7"/>
      <c r="O28" s="7"/>
    </row>
    <row r="29" spans="1:15" s="1" customFormat="1" ht="75" x14ac:dyDescent="0.2">
      <c r="A29" s="73">
        <f t="shared" si="0"/>
        <v>21</v>
      </c>
      <c r="B29" s="59" t="s">
        <v>47</v>
      </c>
      <c r="C29" s="59" t="s">
        <v>8</v>
      </c>
      <c r="D29" s="59" t="s">
        <v>29</v>
      </c>
      <c r="E29" s="59" t="s">
        <v>14</v>
      </c>
      <c r="F29" s="59" t="s">
        <v>19</v>
      </c>
      <c r="G29" s="59" t="s">
        <v>14</v>
      </c>
      <c r="H29" s="59" t="s">
        <v>13</v>
      </c>
      <c r="I29" s="59" t="s">
        <v>16</v>
      </c>
      <c r="J29" s="60" t="s">
        <v>195</v>
      </c>
      <c r="K29" s="19">
        <f>K30</f>
        <v>20929.099999999999</v>
      </c>
      <c r="L29" s="19">
        <f t="shared" ref="L29:M29" si="5">L30</f>
        <v>20929.099999999999</v>
      </c>
      <c r="M29" s="24">
        <f t="shared" si="5"/>
        <v>20929.099999999999</v>
      </c>
      <c r="N29" s="7"/>
      <c r="O29" s="7"/>
    </row>
    <row r="30" spans="1:15" s="1" customFormat="1" ht="105" x14ac:dyDescent="0.2">
      <c r="A30" s="73">
        <f t="shared" si="0"/>
        <v>22</v>
      </c>
      <c r="B30" s="59" t="s">
        <v>47</v>
      </c>
      <c r="C30" s="59" t="s">
        <v>8</v>
      </c>
      <c r="D30" s="59" t="s">
        <v>29</v>
      </c>
      <c r="E30" s="59" t="s">
        <v>14</v>
      </c>
      <c r="F30" s="59" t="s">
        <v>196</v>
      </c>
      <c r="G30" s="59" t="s">
        <v>14</v>
      </c>
      <c r="H30" s="59" t="s">
        <v>13</v>
      </c>
      <c r="I30" s="59" t="s">
        <v>16</v>
      </c>
      <c r="J30" s="60" t="s">
        <v>197</v>
      </c>
      <c r="K30" s="19">
        <v>20929.099999999999</v>
      </c>
      <c r="L30" s="19">
        <v>20929.099999999999</v>
      </c>
      <c r="M30" s="24">
        <v>20929.099999999999</v>
      </c>
      <c r="N30" s="7"/>
      <c r="O30" s="7"/>
    </row>
    <row r="31" spans="1:15" s="1" customFormat="1" ht="25.5" x14ac:dyDescent="0.2">
      <c r="A31" s="73">
        <f t="shared" si="0"/>
        <v>23</v>
      </c>
      <c r="B31" s="13" t="s">
        <v>47</v>
      </c>
      <c r="C31" s="13" t="s">
        <v>8</v>
      </c>
      <c r="D31" s="13" t="s">
        <v>29</v>
      </c>
      <c r="E31" s="13" t="s">
        <v>18</v>
      </c>
      <c r="F31" s="13" t="s">
        <v>45</v>
      </c>
      <c r="G31" s="13" t="s">
        <v>18</v>
      </c>
      <c r="H31" s="13" t="s">
        <v>13</v>
      </c>
      <c r="I31" s="13" t="s">
        <v>16</v>
      </c>
      <c r="J31" s="100" t="s">
        <v>55</v>
      </c>
      <c r="K31" s="18">
        <f>SUM(K32:K33)</f>
        <v>3912.2</v>
      </c>
      <c r="L31" s="18">
        <f>SUM(L32:L33)</f>
        <v>0</v>
      </c>
      <c r="M31" s="27">
        <f>SUM(M32:M33)</f>
        <v>0</v>
      </c>
      <c r="N31" s="7"/>
      <c r="O31" s="7"/>
    </row>
    <row r="32" spans="1:15" s="1" customFormat="1" ht="25.5" x14ac:dyDescent="0.2">
      <c r="A32" s="73">
        <f t="shared" si="0"/>
        <v>24</v>
      </c>
      <c r="B32" s="13" t="s">
        <v>47</v>
      </c>
      <c r="C32" s="13" t="s">
        <v>8</v>
      </c>
      <c r="D32" s="13" t="s">
        <v>29</v>
      </c>
      <c r="E32" s="13" t="s">
        <v>18</v>
      </c>
      <c r="F32" s="13" t="s">
        <v>15</v>
      </c>
      <c r="G32" s="13" t="s">
        <v>18</v>
      </c>
      <c r="H32" s="13" t="s">
        <v>13</v>
      </c>
      <c r="I32" s="13" t="s">
        <v>16</v>
      </c>
      <c r="J32" s="100" t="s">
        <v>55</v>
      </c>
      <c r="K32" s="18">
        <v>3912.2</v>
      </c>
      <c r="L32" s="51"/>
      <c r="M32" s="31"/>
      <c r="N32" s="7"/>
      <c r="O32" s="7"/>
    </row>
    <row r="33" spans="1:15" s="1" customFormat="1" ht="37.5" customHeight="1" x14ac:dyDescent="0.2">
      <c r="A33" s="73">
        <f t="shared" si="0"/>
        <v>25</v>
      </c>
      <c r="B33" s="13" t="s">
        <v>47</v>
      </c>
      <c r="C33" s="13" t="s">
        <v>8</v>
      </c>
      <c r="D33" s="13" t="s">
        <v>29</v>
      </c>
      <c r="E33" s="13" t="s">
        <v>18</v>
      </c>
      <c r="F33" s="13" t="s">
        <v>19</v>
      </c>
      <c r="G33" s="13" t="s">
        <v>18</v>
      </c>
      <c r="H33" s="13" t="s">
        <v>13</v>
      </c>
      <c r="I33" s="13" t="s">
        <v>16</v>
      </c>
      <c r="J33" s="100" t="s">
        <v>88</v>
      </c>
      <c r="K33" s="18">
        <v>0</v>
      </c>
      <c r="L33" s="18">
        <v>0</v>
      </c>
      <c r="M33" s="27"/>
      <c r="N33" s="7"/>
      <c r="O33" s="7"/>
    </row>
    <row r="34" spans="1:15" s="1" customFormat="1" ht="15" x14ac:dyDescent="0.2">
      <c r="A34" s="73">
        <f t="shared" si="0"/>
        <v>26</v>
      </c>
      <c r="B34" s="13" t="s">
        <v>47</v>
      </c>
      <c r="C34" s="13" t="s">
        <v>8</v>
      </c>
      <c r="D34" s="13" t="s">
        <v>29</v>
      </c>
      <c r="E34" s="13" t="s">
        <v>25</v>
      </c>
      <c r="F34" s="13" t="s">
        <v>15</v>
      </c>
      <c r="G34" s="13" t="s">
        <v>14</v>
      </c>
      <c r="H34" s="13" t="s">
        <v>13</v>
      </c>
      <c r="I34" s="13" t="s">
        <v>16</v>
      </c>
      <c r="J34" s="100" t="s">
        <v>63</v>
      </c>
      <c r="K34" s="18">
        <v>12</v>
      </c>
      <c r="L34" s="18">
        <v>13</v>
      </c>
      <c r="M34" s="28">
        <v>13</v>
      </c>
      <c r="N34" s="7"/>
      <c r="O34" s="7"/>
    </row>
    <row r="35" spans="1:15" s="1" customFormat="1" ht="51" x14ac:dyDescent="0.2">
      <c r="A35" s="73">
        <f t="shared" si="0"/>
        <v>27</v>
      </c>
      <c r="B35" s="13" t="s">
        <v>47</v>
      </c>
      <c r="C35" s="13" t="s">
        <v>8</v>
      </c>
      <c r="D35" s="13" t="s">
        <v>29</v>
      </c>
      <c r="E35" s="13" t="s">
        <v>62</v>
      </c>
      <c r="F35" s="13" t="s">
        <v>15</v>
      </c>
      <c r="G35" s="13" t="s">
        <v>18</v>
      </c>
      <c r="H35" s="13" t="s">
        <v>13</v>
      </c>
      <c r="I35" s="13" t="s">
        <v>16</v>
      </c>
      <c r="J35" s="101" t="s">
        <v>132</v>
      </c>
      <c r="K35" s="18">
        <v>3988.78</v>
      </c>
      <c r="L35" s="18">
        <v>225</v>
      </c>
      <c r="M35" s="28">
        <v>225</v>
      </c>
      <c r="N35" s="7"/>
      <c r="O35" s="7"/>
    </row>
    <row r="36" spans="1:15" s="1" customFormat="1" x14ac:dyDescent="0.2">
      <c r="A36" s="73">
        <f t="shared" si="0"/>
        <v>28</v>
      </c>
      <c r="B36" s="13" t="s">
        <v>47</v>
      </c>
      <c r="C36" s="13" t="s">
        <v>8</v>
      </c>
      <c r="D36" s="13" t="s">
        <v>24</v>
      </c>
      <c r="E36" s="13" t="s">
        <v>12</v>
      </c>
      <c r="F36" s="13" t="s">
        <v>45</v>
      </c>
      <c r="G36" s="13" t="s">
        <v>12</v>
      </c>
      <c r="H36" s="13" t="s">
        <v>13</v>
      </c>
      <c r="I36" s="13" t="s">
        <v>45</v>
      </c>
      <c r="J36" s="100" t="s">
        <v>1</v>
      </c>
      <c r="K36" s="19">
        <f>SUM(K37+K39)</f>
        <v>40980.1</v>
      </c>
      <c r="L36" s="19">
        <f>SUM(L37+L39)</f>
        <v>40980.1</v>
      </c>
      <c r="M36" s="24">
        <f>SUM(M37+M39)</f>
        <v>40020.639999999999</v>
      </c>
      <c r="N36" s="7"/>
      <c r="O36" s="7"/>
    </row>
    <row r="37" spans="1:15" s="1" customFormat="1" ht="15" x14ac:dyDescent="0.2">
      <c r="A37" s="73">
        <f t="shared" si="0"/>
        <v>29</v>
      </c>
      <c r="B37" s="13" t="s">
        <v>47</v>
      </c>
      <c r="C37" s="13" t="s">
        <v>8</v>
      </c>
      <c r="D37" s="13" t="s">
        <v>24</v>
      </c>
      <c r="E37" s="13" t="s">
        <v>14</v>
      </c>
      <c r="F37" s="13" t="s">
        <v>45</v>
      </c>
      <c r="G37" s="13" t="s">
        <v>12</v>
      </c>
      <c r="H37" s="13" t="s">
        <v>13</v>
      </c>
      <c r="I37" s="13" t="s">
        <v>16</v>
      </c>
      <c r="J37" s="100" t="s">
        <v>56</v>
      </c>
      <c r="K37" s="18">
        <f>SUM(K38)</f>
        <v>12316</v>
      </c>
      <c r="L37" s="18">
        <f>SUM(L38)</f>
        <v>12316</v>
      </c>
      <c r="M37" s="27">
        <f>SUM(M38)</f>
        <v>12316</v>
      </c>
      <c r="N37" s="7"/>
      <c r="O37" s="7"/>
    </row>
    <row r="38" spans="1:15" s="1" customFormat="1" ht="51" x14ac:dyDescent="0.2">
      <c r="A38" s="73">
        <f t="shared" si="0"/>
        <v>30</v>
      </c>
      <c r="B38" s="13" t="s">
        <v>47</v>
      </c>
      <c r="C38" s="13" t="s">
        <v>8</v>
      </c>
      <c r="D38" s="13" t="s">
        <v>24</v>
      </c>
      <c r="E38" s="13" t="s">
        <v>14</v>
      </c>
      <c r="F38" s="13" t="s">
        <v>19</v>
      </c>
      <c r="G38" s="13" t="s">
        <v>62</v>
      </c>
      <c r="H38" s="13" t="s">
        <v>13</v>
      </c>
      <c r="I38" s="13" t="s">
        <v>16</v>
      </c>
      <c r="J38" s="100" t="s">
        <v>92</v>
      </c>
      <c r="K38" s="18">
        <v>12316</v>
      </c>
      <c r="L38" s="18">
        <v>12316</v>
      </c>
      <c r="M38" s="27">
        <v>12316</v>
      </c>
      <c r="N38" s="7"/>
      <c r="O38" s="7"/>
    </row>
    <row r="39" spans="1:15" s="1" customFormat="1" ht="15" x14ac:dyDescent="0.2">
      <c r="A39" s="73">
        <f t="shared" si="0"/>
        <v>31</v>
      </c>
      <c r="B39" s="13" t="s">
        <v>47</v>
      </c>
      <c r="C39" s="13" t="s">
        <v>8</v>
      </c>
      <c r="D39" s="13" t="s">
        <v>24</v>
      </c>
      <c r="E39" s="13" t="s">
        <v>24</v>
      </c>
      <c r="F39" s="13" t="s">
        <v>45</v>
      </c>
      <c r="G39" s="13" t="s">
        <v>12</v>
      </c>
      <c r="H39" s="13" t="s">
        <v>13</v>
      </c>
      <c r="I39" s="13" t="s">
        <v>16</v>
      </c>
      <c r="J39" s="100" t="s">
        <v>57</v>
      </c>
      <c r="K39" s="18">
        <f>SUM(K40:K41)</f>
        <v>28664.1</v>
      </c>
      <c r="L39" s="18">
        <f>SUM(L40:L41)</f>
        <v>28664.1</v>
      </c>
      <c r="M39" s="27">
        <f>SUM(M40:M41)</f>
        <v>27704.639999999999</v>
      </c>
      <c r="N39" s="7"/>
      <c r="O39" s="7"/>
    </row>
    <row r="40" spans="1:15" s="1" customFormat="1" ht="50.25" customHeight="1" x14ac:dyDescent="0.2">
      <c r="A40" s="73">
        <f t="shared" si="0"/>
        <v>32</v>
      </c>
      <c r="B40" s="13" t="s">
        <v>47</v>
      </c>
      <c r="C40" s="13" t="s">
        <v>8</v>
      </c>
      <c r="D40" s="13" t="s">
        <v>24</v>
      </c>
      <c r="E40" s="13" t="s">
        <v>24</v>
      </c>
      <c r="F40" s="13" t="s">
        <v>128</v>
      </c>
      <c r="G40" s="13" t="s">
        <v>62</v>
      </c>
      <c r="H40" s="13" t="s">
        <v>13</v>
      </c>
      <c r="I40" s="13" t="s">
        <v>16</v>
      </c>
      <c r="J40" s="29" t="s">
        <v>129</v>
      </c>
      <c r="K40" s="18">
        <v>23484.1</v>
      </c>
      <c r="L40" s="18">
        <v>23484.1</v>
      </c>
      <c r="M40" s="27">
        <v>22524.639999999999</v>
      </c>
      <c r="N40" s="7"/>
      <c r="O40" s="7"/>
    </row>
    <row r="41" spans="1:15" s="1" customFormat="1" ht="51" x14ac:dyDescent="0.2">
      <c r="A41" s="73">
        <f t="shared" si="0"/>
        <v>33</v>
      </c>
      <c r="B41" s="13" t="s">
        <v>47</v>
      </c>
      <c r="C41" s="13" t="s">
        <v>8</v>
      </c>
      <c r="D41" s="13" t="s">
        <v>24</v>
      </c>
      <c r="E41" s="13" t="s">
        <v>24</v>
      </c>
      <c r="F41" s="13" t="s">
        <v>130</v>
      </c>
      <c r="G41" s="13" t="s">
        <v>62</v>
      </c>
      <c r="H41" s="13" t="s">
        <v>13</v>
      </c>
      <c r="I41" s="13" t="s">
        <v>16</v>
      </c>
      <c r="J41" s="100" t="s">
        <v>131</v>
      </c>
      <c r="K41" s="18">
        <v>5180</v>
      </c>
      <c r="L41" s="18">
        <v>5180</v>
      </c>
      <c r="M41" s="27">
        <v>5180</v>
      </c>
      <c r="N41" s="7"/>
      <c r="O41" s="7"/>
    </row>
    <row r="42" spans="1:15" s="1" customFormat="1" x14ac:dyDescent="0.2">
      <c r="A42" s="73">
        <f t="shared" si="0"/>
        <v>34</v>
      </c>
      <c r="B42" s="13" t="s">
        <v>45</v>
      </c>
      <c r="C42" s="13" t="s">
        <v>8</v>
      </c>
      <c r="D42" s="13" t="s">
        <v>23</v>
      </c>
      <c r="E42" s="13" t="s">
        <v>12</v>
      </c>
      <c r="F42" s="13" t="s">
        <v>45</v>
      </c>
      <c r="G42" s="13" t="s">
        <v>12</v>
      </c>
      <c r="H42" s="13" t="s">
        <v>13</v>
      </c>
      <c r="I42" s="13" t="s">
        <v>45</v>
      </c>
      <c r="J42" s="100" t="s">
        <v>44</v>
      </c>
      <c r="K42" s="19">
        <f>SUM(K43:K44)</f>
        <v>12030</v>
      </c>
      <c r="L42" s="19">
        <f>SUM(L43:L44)</f>
        <v>12100</v>
      </c>
      <c r="M42" s="24">
        <f>SUM(M43:M44)</f>
        <v>12150</v>
      </c>
      <c r="N42" s="7"/>
      <c r="O42" s="7"/>
    </row>
    <row r="43" spans="1:15" s="1" customFormat="1" ht="76.5" x14ac:dyDescent="0.2">
      <c r="A43" s="73">
        <f t="shared" si="0"/>
        <v>35</v>
      </c>
      <c r="B43" s="13" t="s">
        <v>47</v>
      </c>
      <c r="C43" s="13" t="s">
        <v>8</v>
      </c>
      <c r="D43" s="13" t="s">
        <v>23</v>
      </c>
      <c r="E43" s="13" t="s">
        <v>25</v>
      </c>
      <c r="F43" s="13" t="s">
        <v>15</v>
      </c>
      <c r="G43" s="13" t="s">
        <v>14</v>
      </c>
      <c r="H43" s="13" t="s">
        <v>85</v>
      </c>
      <c r="I43" s="13" t="s">
        <v>16</v>
      </c>
      <c r="J43" s="2" t="s">
        <v>72</v>
      </c>
      <c r="K43" s="18">
        <v>12000</v>
      </c>
      <c r="L43" s="18">
        <v>12000</v>
      </c>
      <c r="M43" s="31">
        <v>12000</v>
      </c>
      <c r="N43" s="7"/>
      <c r="O43" s="7"/>
    </row>
    <row r="44" spans="1:15" s="1" customFormat="1" ht="38.25" x14ac:dyDescent="0.2">
      <c r="A44" s="73">
        <f t="shared" si="0"/>
        <v>36</v>
      </c>
      <c r="B44" s="13" t="s">
        <v>87</v>
      </c>
      <c r="C44" s="13" t="s">
        <v>8</v>
      </c>
      <c r="D44" s="13" t="s">
        <v>23</v>
      </c>
      <c r="E44" s="13" t="s">
        <v>22</v>
      </c>
      <c r="F44" s="13" t="s">
        <v>125</v>
      </c>
      <c r="G44" s="13" t="s">
        <v>14</v>
      </c>
      <c r="H44" s="13" t="s">
        <v>85</v>
      </c>
      <c r="I44" s="13" t="s">
        <v>16</v>
      </c>
      <c r="J44" s="2" t="s">
        <v>126</v>
      </c>
      <c r="K44" s="18">
        <v>30</v>
      </c>
      <c r="L44" s="18">
        <v>100</v>
      </c>
      <c r="M44" s="28">
        <v>150</v>
      </c>
      <c r="N44" s="7"/>
      <c r="O44" s="7"/>
    </row>
    <row r="45" spans="1:15" s="1" customFormat="1" ht="58.5" customHeight="1" x14ac:dyDescent="0.2">
      <c r="A45" s="73">
        <f t="shared" si="0"/>
        <v>37</v>
      </c>
      <c r="B45" s="13" t="s">
        <v>87</v>
      </c>
      <c r="C45" s="13" t="s">
        <v>8</v>
      </c>
      <c r="D45" s="13" t="s">
        <v>30</v>
      </c>
      <c r="E45" s="13" t="s">
        <v>12</v>
      </c>
      <c r="F45" s="13" t="s">
        <v>45</v>
      </c>
      <c r="G45" s="13" t="s">
        <v>12</v>
      </c>
      <c r="H45" s="13" t="s">
        <v>13</v>
      </c>
      <c r="I45" s="13" t="s">
        <v>45</v>
      </c>
      <c r="J45" s="100" t="s">
        <v>0</v>
      </c>
      <c r="K45" s="19">
        <f>SUM(K47+K49+K53+K56+K51)</f>
        <v>14892.92</v>
      </c>
      <c r="L45" s="19">
        <f t="shared" ref="L45:M45" si="6">SUM(L47+L49+L53+L56+L51)</f>
        <v>14893.810000000001</v>
      </c>
      <c r="M45" s="24">
        <f t="shared" si="6"/>
        <v>14894.210000000001</v>
      </c>
      <c r="N45" s="7"/>
      <c r="O45" s="7"/>
    </row>
    <row r="46" spans="1:15" s="1" customFormat="1" ht="102" x14ac:dyDescent="0.2">
      <c r="A46" s="73">
        <f t="shared" si="0"/>
        <v>38</v>
      </c>
      <c r="B46" s="13" t="s">
        <v>87</v>
      </c>
      <c r="C46" s="13" t="s">
        <v>8</v>
      </c>
      <c r="D46" s="13" t="s">
        <v>30</v>
      </c>
      <c r="E46" s="13" t="s">
        <v>29</v>
      </c>
      <c r="F46" s="13" t="s">
        <v>45</v>
      </c>
      <c r="G46" s="13" t="s">
        <v>12</v>
      </c>
      <c r="H46" s="13" t="s">
        <v>13</v>
      </c>
      <c r="I46" s="13" t="s">
        <v>28</v>
      </c>
      <c r="J46" s="100" t="s">
        <v>73</v>
      </c>
      <c r="K46" s="18">
        <f>SUM(K47+K49)</f>
        <v>12480.92</v>
      </c>
      <c r="L46" s="18">
        <f>SUM(L47+L49)</f>
        <v>12480.92</v>
      </c>
      <c r="M46" s="27">
        <f>SUM(M47+M49)</f>
        <v>12480.92</v>
      </c>
      <c r="N46" s="7"/>
      <c r="O46" s="7"/>
    </row>
    <row r="47" spans="1:15" s="1" customFormat="1" ht="76.5" x14ac:dyDescent="0.2">
      <c r="A47" s="73">
        <f t="shared" si="0"/>
        <v>39</v>
      </c>
      <c r="B47" s="13" t="s">
        <v>87</v>
      </c>
      <c r="C47" s="13" t="s">
        <v>8</v>
      </c>
      <c r="D47" s="13" t="s">
        <v>30</v>
      </c>
      <c r="E47" s="13" t="s">
        <v>29</v>
      </c>
      <c r="F47" s="13" t="s">
        <v>15</v>
      </c>
      <c r="G47" s="13" t="s">
        <v>12</v>
      </c>
      <c r="H47" s="13" t="s">
        <v>13</v>
      </c>
      <c r="I47" s="13" t="s">
        <v>28</v>
      </c>
      <c r="J47" s="101" t="s">
        <v>89</v>
      </c>
      <c r="K47" s="18">
        <f>SUM(K48)</f>
        <v>10780.92</v>
      </c>
      <c r="L47" s="18">
        <f>SUM(L48)</f>
        <v>10780.92</v>
      </c>
      <c r="M47" s="27">
        <f>SUM(M48)</f>
        <v>10780.92</v>
      </c>
      <c r="N47" s="7"/>
      <c r="O47" s="7"/>
    </row>
    <row r="48" spans="1:15" s="1" customFormat="1" ht="90.75" customHeight="1" x14ac:dyDescent="0.2">
      <c r="A48" s="73">
        <f t="shared" si="0"/>
        <v>40</v>
      </c>
      <c r="B48" s="13" t="s">
        <v>87</v>
      </c>
      <c r="C48" s="14" t="s">
        <v>8</v>
      </c>
      <c r="D48" s="14" t="s">
        <v>30</v>
      </c>
      <c r="E48" s="14" t="s">
        <v>29</v>
      </c>
      <c r="F48" s="14" t="s">
        <v>17</v>
      </c>
      <c r="G48" s="14" t="s">
        <v>62</v>
      </c>
      <c r="H48" s="14" t="s">
        <v>13</v>
      </c>
      <c r="I48" s="14" t="s">
        <v>28</v>
      </c>
      <c r="J48" s="101" t="s">
        <v>100</v>
      </c>
      <c r="K48" s="56">
        <v>10780.92</v>
      </c>
      <c r="L48" s="56">
        <v>10780.92</v>
      </c>
      <c r="M48" s="74">
        <v>10780.92</v>
      </c>
      <c r="N48" s="7"/>
      <c r="O48" s="7"/>
    </row>
    <row r="49" spans="1:15" s="1" customFormat="1" ht="51" x14ac:dyDescent="0.2">
      <c r="A49" s="73">
        <f t="shared" si="0"/>
        <v>41</v>
      </c>
      <c r="B49" s="13" t="s">
        <v>87</v>
      </c>
      <c r="C49" s="13" t="s">
        <v>8</v>
      </c>
      <c r="D49" s="13" t="s">
        <v>30</v>
      </c>
      <c r="E49" s="13" t="s">
        <v>29</v>
      </c>
      <c r="F49" s="13" t="s">
        <v>135</v>
      </c>
      <c r="G49" s="13" t="s">
        <v>12</v>
      </c>
      <c r="H49" s="13" t="s">
        <v>13</v>
      </c>
      <c r="I49" s="13" t="s">
        <v>28</v>
      </c>
      <c r="J49" s="40" t="s">
        <v>136</v>
      </c>
      <c r="K49" s="18">
        <f>SUM(K50)</f>
        <v>1700</v>
      </c>
      <c r="L49" s="18">
        <f>SUM(L50)</f>
        <v>1700</v>
      </c>
      <c r="M49" s="27">
        <f>SUM(M50)</f>
        <v>1700</v>
      </c>
      <c r="N49" s="7"/>
      <c r="O49" s="7"/>
    </row>
    <row r="50" spans="1:15" s="1" customFormat="1" ht="44.45" customHeight="1" x14ac:dyDescent="0.2">
      <c r="A50" s="73">
        <f t="shared" si="0"/>
        <v>42</v>
      </c>
      <c r="B50" s="13" t="s">
        <v>87</v>
      </c>
      <c r="C50" s="14" t="s">
        <v>8</v>
      </c>
      <c r="D50" s="14" t="s">
        <v>30</v>
      </c>
      <c r="E50" s="14" t="s">
        <v>29</v>
      </c>
      <c r="F50" s="14" t="s">
        <v>133</v>
      </c>
      <c r="G50" s="14" t="s">
        <v>62</v>
      </c>
      <c r="H50" s="14" t="s">
        <v>13</v>
      </c>
      <c r="I50" s="14" t="s">
        <v>28</v>
      </c>
      <c r="J50" s="47" t="s">
        <v>134</v>
      </c>
      <c r="K50" s="18">
        <v>1700</v>
      </c>
      <c r="L50" s="18">
        <v>1700</v>
      </c>
      <c r="M50" s="27">
        <v>1700</v>
      </c>
      <c r="N50" s="7"/>
      <c r="O50" s="7"/>
    </row>
    <row r="51" spans="1:15" s="1" customFormat="1" ht="81" customHeight="1" x14ac:dyDescent="0.2">
      <c r="A51" s="73">
        <f t="shared" si="0"/>
        <v>43</v>
      </c>
      <c r="B51" s="13" t="s">
        <v>87</v>
      </c>
      <c r="C51" s="13" t="s">
        <v>8</v>
      </c>
      <c r="D51" s="13" t="s">
        <v>30</v>
      </c>
      <c r="E51" s="13" t="s">
        <v>29</v>
      </c>
      <c r="F51" s="13" t="s">
        <v>20</v>
      </c>
      <c r="G51" s="13" t="s">
        <v>12</v>
      </c>
      <c r="H51" s="13" t="s">
        <v>13</v>
      </c>
      <c r="I51" s="13" t="s">
        <v>28</v>
      </c>
      <c r="J51" s="101" t="s">
        <v>147</v>
      </c>
      <c r="K51" s="18">
        <f>SUM(K52)</f>
        <v>133.94</v>
      </c>
      <c r="L51" s="18">
        <f t="shared" ref="L51:M51" si="7">SUM(L52)</f>
        <v>133.94</v>
      </c>
      <c r="M51" s="27">
        <f t="shared" si="7"/>
        <v>133.94</v>
      </c>
      <c r="N51" s="7"/>
      <c r="O51" s="7"/>
    </row>
    <row r="52" spans="1:15" s="1" customFormat="1" ht="81" customHeight="1" x14ac:dyDescent="0.2">
      <c r="A52" s="73">
        <f t="shared" si="0"/>
        <v>44</v>
      </c>
      <c r="B52" s="45" t="s">
        <v>87</v>
      </c>
      <c r="C52" s="42" t="s">
        <v>8</v>
      </c>
      <c r="D52" s="42" t="s">
        <v>30</v>
      </c>
      <c r="E52" s="42" t="s">
        <v>29</v>
      </c>
      <c r="F52" s="42" t="s">
        <v>145</v>
      </c>
      <c r="G52" s="42" t="s">
        <v>62</v>
      </c>
      <c r="H52" s="42" t="s">
        <v>13</v>
      </c>
      <c r="I52" s="42" t="s">
        <v>28</v>
      </c>
      <c r="J52" s="43" t="s">
        <v>146</v>
      </c>
      <c r="K52" s="44">
        <v>133.94</v>
      </c>
      <c r="L52" s="44">
        <v>133.94</v>
      </c>
      <c r="M52" s="75">
        <v>133.94</v>
      </c>
      <c r="N52" s="7"/>
      <c r="O52" s="7"/>
    </row>
    <row r="53" spans="1:15" s="1" customFormat="1" ht="25.5" x14ac:dyDescent="0.2">
      <c r="A53" s="73">
        <f t="shared" si="0"/>
        <v>45</v>
      </c>
      <c r="B53" s="13" t="s">
        <v>87</v>
      </c>
      <c r="C53" s="14" t="s">
        <v>8</v>
      </c>
      <c r="D53" s="14" t="s">
        <v>30</v>
      </c>
      <c r="E53" s="14" t="s">
        <v>22</v>
      </c>
      <c r="F53" s="14" t="s">
        <v>45</v>
      </c>
      <c r="G53" s="14" t="s">
        <v>12</v>
      </c>
      <c r="H53" s="14" t="s">
        <v>13</v>
      </c>
      <c r="I53" s="14" t="s">
        <v>28</v>
      </c>
      <c r="J53" s="2" t="s">
        <v>67</v>
      </c>
      <c r="K53" s="18">
        <f t="shared" ref="K53:M54" si="8">SUM(K54)</f>
        <v>8.06</v>
      </c>
      <c r="L53" s="18">
        <f t="shared" si="8"/>
        <v>8.9499999999999993</v>
      </c>
      <c r="M53" s="27">
        <f t="shared" si="8"/>
        <v>9.35</v>
      </c>
      <c r="N53" s="7"/>
      <c r="O53" s="7"/>
    </row>
    <row r="54" spans="1:15" s="1" customFormat="1" ht="51" x14ac:dyDescent="0.2">
      <c r="A54" s="73">
        <f t="shared" si="0"/>
        <v>46</v>
      </c>
      <c r="B54" s="13" t="s">
        <v>87</v>
      </c>
      <c r="C54" s="14" t="s">
        <v>8</v>
      </c>
      <c r="D54" s="14" t="s">
        <v>30</v>
      </c>
      <c r="E54" s="14" t="s">
        <v>22</v>
      </c>
      <c r="F54" s="14" t="s">
        <v>15</v>
      </c>
      <c r="G54" s="14" t="s">
        <v>12</v>
      </c>
      <c r="H54" s="14" t="s">
        <v>13</v>
      </c>
      <c r="I54" s="14" t="s">
        <v>28</v>
      </c>
      <c r="J54" s="2" t="s">
        <v>74</v>
      </c>
      <c r="K54" s="18">
        <f>SUM(K55)</f>
        <v>8.06</v>
      </c>
      <c r="L54" s="18">
        <f t="shared" si="8"/>
        <v>8.9499999999999993</v>
      </c>
      <c r="M54" s="27">
        <f t="shared" si="8"/>
        <v>9.35</v>
      </c>
      <c r="N54" s="7"/>
      <c r="O54" s="7"/>
    </row>
    <row r="55" spans="1:15" s="1" customFormat="1" ht="63.75" x14ac:dyDescent="0.2">
      <c r="A55" s="73">
        <f t="shared" si="0"/>
        <v>47</v>
      </c>
      <c r="B55" s="13" t="s">
        <v>87</v>
      </c>
      <c r="C55" s="14" t="s">
        <v>8</v>
      </c>
      <c r="D55" s="14" t="s">
        <v>30</v>
      </c>
      <c r="E55" s="14" t="s">
        <v>22</v>
      </c>
      <c r="F55" s="14" t="s">
        <v>70</v>
      </c>
      <c r="G55" s="14" t="s">
        <v>62</v>
      </c>
      <c r="H55" s="14" t="s">
        <v>13</v>
      </c>
      <c r="I55" s="14" t="s">
        <v>28</v>
      </c>
      <c r="J55" s="2" t="s">
        <v>71</v>
      </c>
      <c r="K55" s="18">
        <v>8.06</v>
      </c>
      <c r="L55" s="18">
        <v>8.9499999999999993</v>
      </c>
      <c r="M55" s="31">
        <v>9.35</v>
      </c>
      <c r="N55" s="7"/>
      <c r="O55" s="7"/>
    </row>
    <row r="56" spans="1:15" s="1" customFormat="1" ht="53.25" customHeight="1" x14ac:dyDescent="0.2">
      <c r="A56" s="73">
        <f t="shared" si="0"/>
        <v>48</v>
      </c>
      <c r="B56" s="13" t="s">
        <v>87</v>
      </c>
      <c r="C56" s="14" t="s">
        <v>8</v>
      </c>
      <c r="D56" s="14" t="s">
        <v>30</v>
      </c>
      <c r="E56" s="14" t="s">
        <v>69</v>
      </c>
      <c r="F56" s="14" t="s">
        <v>45</v>
      </c>
      <c r="G56" s="14" t="s">
        <v>12</v>
      </c>
      <c r="H56" s="14" t="s">
        <v>13</v>
      </c>
      <c r="I56" s="14" t="s">
        <v>28</v>
      </c>
      <c r="J56" s="2" t="s">
        <v>93</v>
      </c>
      <c r="K56" s="18">
        <f>SUM(K57:K58)</f>
        <v>2270</v>
      </c>
      <c r="L56" s="18">
        <f t="shared" ref="L56:M56" si="9">SUM(L57:L58)</f>
        <v>2270</v>
      </c>
      <c r="M56" s="27">
        <f t="shared" si="9"/>
        <v>2270</v>
      </c>
      <c r="N56" s="7"/>
      <c r="O56" s="7"/>
    </row>
    <row r="57" spans="1:15" s="1" customFormat="1" ht="53.25" customHeight="1" x14ac:dyDescent="0.2">
      <c r="A57" s="73">
        <f t="shared" si="0"/>
        <v>49</v>
      </c>
      <c r="B57" s="13" t="s">
        <v>87</v>
      </c>
      <c r="C57" s="14" t="s">
        <v>8</v>
      </c>
      <c r="D57" s="14" t="s">
        <v>30</v>
      </c>
      <c r="E57" s="14" t="s">
        <v>69</v>
      </c>
      <c r="F57" s="14" t="s">
        <v>68</v>
      </c>
      <c r="G57" s="14" t="s">
        <v>62</v>
      </c>
      <c r="H57" s="14" t="s">
        <v>13</v>
      </c>
      <c r="I57" s="14" t="s">
        <v>28</v>
      </c>
      <c r="J57" s="2" t="s">
        <v>90</v>
      </c>
      <c r="K57" s="18">
        <v>1800</v>
      </c>
      <c r="L57" s="18">
        <v>1800</v>
      </c>
      <c r="M57" s="27">
        <v>1800</v>
      </c>
      <c r="N57" s="7"/>
      <c r="O57" s="7"/>
    </row>
    <row r="58" spans="1:15" s="1" customFormat="1" ht="124.15" customHeight="1" x14ac:dyDescent="0.2">
      <c r="A58" s="73">
        <f t="shared" si="0"/>
        <v>50</v>
      </c>
      <c r="B58" s="13" t="s">
        <v>87</v>
      </c>
      <c r="C58" s="14" t="s">
        <v>8</v>
      </c>
      <c r="D58" s="14" t="s">
        <v>30</v>
      </c>
      <c r="E58" s="14" t="s">
        <v>69</v>
      </c>
      <c r="F58" s="14" t="s">
        <v>179</v>
      </c>
      <c r="G58" s="14" t="s">
        <v>62</v>
      </c>
      <c r="H58" s="14" t="s">
        <v>13</v>
      </c>
      <c r="I58" s="14" t="s">
        <v>28</v>
      </c>
      <c r="J58" s="2" t="s">
        <v>209</v>
      </c>
      <c r="K58" s="18">
        <v>470</v>
      </c>
      <c r="L58" s="18">
        <v>470</v>
      </c>
      <c r="M58" s="27">
        <v>470</v>
      </c>
      <c r="N58" s="7"/>
      <c r="O58" s="7"/>
    </row>
    <row r="59" spans="1:15" s="1" customFormat="1" ht="25.5" x14ac:dyDescent="0.2">
      <c r="A59" s="73">
        <f t="shared" si="0"/>
        <v>51</v>
      </c>
      <c r="B59" s="13" t="s">
        <v>96</v>
      </c>
      <c r="C59" s="13" t="s">
        <v>8</v>
      </c>
      <c r="D59" s="13" t="s">
        <v>31</v>
      </c>
      <c r="E59" s="13" t="s">
        <v>12</v>
      </c>
      <c r="F59" s="13" t="s">
        <v>45</v>
      </c>
      <c r="G59" s="13" t="s">
        <v>12</v>
      </c>
      <c r="H59" s="13" t="s">
        <v>13</v>
      </c>
      <c r="I59" s="13" t="s">
        <v>45</v>
      </c>
      <c r="J59" s="100" t="s">
        <v>3</v>
      </c>
      <c r="K59" s="19">
        <f>SUM(K60:K62)</f>
        <v>3820.04</v>
      </c>
      <c r="L59" s="19">
        <f>SUM(L60:L62)</f>
        <v>3820.75</v>
      </c>
      <c r="M59" s="24">
        <f>SUM(M60:M62)</f>
        <v>3820.75</v>
      </c>
      <c r="N59" s="7"/>
      <c r="O59" s="7"/>
    </row>
    <row r="60" spans="1:15" s="1" customFormat="1" ht="38.25" x14ac:dyDescent="0.2">
      <c r="A60" s="73">
        <f t="shared" si="0"/>
        <v>52</v>
      </c>
      <c r="B60" s="13" t="s">
        <v>96</v>
      </c>
      <c r="C60" s="13" t="s">
        <v>8</v>
      </c>
      <c r="D60" s="13" t="s">
        <v>31</v>
      </c>
      <c r="E60" s="13" t="s">
        <v>14</v>
      </c>
      <c r="F60" s="13" t="s">
        <v>15</v>
      </c>
      <c r="G60" s="13" t="s">
        <v>14</v>
      </c>
      <c r="H60" s="13" t="s">
        <v>13</v>
      </c>
      <c r="I60" s="13" t="s">
        <v>28</v>
      </c>
      <c r="J60" s="100" t="s">
        <v>97</v>
      </c>
      <c r="K60" s="18">
        <v>2179.84</v>
      </c>
      <c r="L60" s="18">
        <v>2180.5500000000002</v>
      </c>
      <c r="M60" s="27">
        <v>2180.5500000000002</v>
      </c>
      <c r="N60" s="7"/>
      <c r="O60" s="7"/>
    </row>
    <row r="61" spans="1:15" s="1" customFormat="1" ht="25.5" x14ac:dyDescent="0.2">
      <c r="A61" s="73">
        <f t="shared" si="0"/>
        <v>53</v>
      </c>
      <c r="B61" s="13" t="s">
        <v>96</v>
      </c>
      <c r="C61" s="13" t="s">
        <v>8</v>
      </c>
      <c r="D61" s="13" t="s">
        <v>31</v>
      </c>
      <c r="E61" s="13" t="s">
        <v>14</v>
      </c>
      <c r="F61" s="13" t="s">
        <v>20</v>
      </c>
      <c r="G61" s="13" t="s">
        <v>14</v>
      </c>
      <c r="H61" s="13" t="s">
        <v>13</v>
      </c>
      <c r="I61" s="13" t="s">
        <v>28</v>
      </c>
      <c r="J61" s="100" t="s">
        <v>98</v>
      </c>
      <c r="K61" s="18">
        <v>190.7</v>
      </c>
      <c r="L61" s="18">
        <v>190.7</v>
      </c>
      <c r="M61" s="27">
        <v>190.7</v>
      </c>
      <c r="N61" s="7"/>
      <c r="O61" s="7"/>
    </row>
    <row r="62" spans="1:15" s="1" customFormat="1" ht="25.5" x14ac:dyDescent="0.2">
      <c r="A62" s="73">
        <f t="shared" si="0"/>
        <v>54</v>
      </c>
      <c r="B62" s="13" t="s">
        <v>96</v>
      </c>
      <c r="C62" s="13" t="s">
        <v>8</v>
      </c>
      <c r="D62" s="13" t="s">
        <v>31</v>
      </c>
      <c r="E62" s="13" t="s">
        <v>14</v>
      </c>
      <c r="F62" s="13" t="s">
        <v>21</v>
      </c>
      <c r="G62" s="13" t="s">
        <v>14</v>
      </c>
      <c r="H62" s="13" t="s">
        <v>13</v>
      </c>
      <c r="I62" s="13" t="s">
        <v>28</v>
      </c>
      <c r="J62" s="100" t="s">
        <v>99</v>
      </c>
      <c r="K62" s="18">
        <f>SUM(K63:K64)</f>
        <v>1449.5</v>
      </c>
      <c r="L62" s="18">
        <f t="shared" ref="L62:M62" si="10">SUM(L63:L64)</f>
        <v>1449.5</v>
      </c>
      <c r="M62" s="27">
        <f t="shared" si="10"/>
        <v>1449.5</v>
      </c>
      <c r="N62" s="7"/>
      <c r="O62" s="7"/>
    </row>
    <row r="63" spans="1:15" s="1" customFormat="1" ht="15" x14ac:dyDescent="0.2">
      <c r="A63" s="73">
        <f t="shared" si="0"/>
        <v>55</v>
      </c>
      <c r="B63" s="13" t="s">
        <v>96</v>
      </c>
      <c r="C63" s="13" t="s">
        <v>8</v>
      </c>
      <c r="D63" s="13" t="s">
        <v>31</v>
      </c>
      <c r="E63" s="13" t="s">
        <v>14</v>
      </c>
      <c r="F63" s="13" t="s">
        <v>150</v>
      </c>
      <c r="G63" s="13" t="s">
        <v>14</v>
      </c>
      <c r="H63" s="13" t="s">
        <v>13</v>
      </c>
      <c r="I63" s="13" t="s">
        <v>28</v>
      </c>
      <c r="J63" s="100" t="s">
        <v>151</v>
      </c>
      <c r="K63" s="18">
        <v>1449.5</v>
      </c>
      <c r="L63" s="18">
        <v>1449.5</v>
      </c>
      <c r="M63" s="27">
        <v>1449.5</v>
      </c>
      <c r="N63" s="7"/>
      <c r="O63" s="7"/>
    </row>
    <row r="64" spans="1:15" s="1" customFormat="1" ht="25.5" x14ac:dyDescent="0.2">
      <c r="A64" s="73">
        <f t="shared" si="0"/>
        <v>56</v>
      </c>
      <c r="B64" s="13" t="s">
        <v>96</v>
      </c>
      <c r="C64" s="13" t="s">
        <v>8</v>
      </c>
      <c r="D64" s="13" t="s">
        <v>31</v>
      </c>
      <c r="E64" s="13" t="s">
        <v>14</v>
      </c>
      <c r="F64" s="13" t="s">
        <v>130</v>
      </c>
      <c r="G64" s="13" t="s">
        <v>14</v>
      </c>
      <c r="H64" s="13" t="s">
        <v>13</v>
      </c>
      <c r="I64" s="13" t="s">
        <v>28</v>
      </c>
      <c r="J64" s="100" t="s">
        <v>152</v>
      </c>
      <c r="K64" s="18">
        <v>0</v>
      </c>
      <c r="L64" s="18"/>
      <c r="M64" s="27"/>
      <c r="N64" s="7"/>
      <c r="O64" s="7"/>
    </row>
    <row r="65" spans="1:15" s="1" customFormat="1" ht="38.25" x14ac:dyDescent="0.2">
      <c r="A65" s="73">
        <f t="shared" si="0"/>
        <v>57</v>
      </c>
      <c r="B65" s="13" t="s">
        <v>45</v>
      </c>
      <c r="C65" s="13" t="s">
        <v>8</v>
      </c>
      <c r="D65" s="13" t="s">
        <v>75</v>
      </c>
      <c r="E65" s="13" t="s">
        <v>12</v>
      </c>
      <c r="F65" s="13" t="s">
        <v>45</v>
      </c>
      <c r="G65" s="13" t="s">
        <v>12</v>
      </c>
      <c r="H65" s="13" t="s">
        <v>13</v>
      </c>
      <c r="I65" s="13" t="s">
        <v>45</v>
      </c>
      <c r="J65" s="100" t="s">
        <v>101</v>
      </c>
      <c r="K65" s="19">
        <f>SUM(K66+K68)</f>
        <v>250</v>
      </c>
      <c r="L65" s="19">
        <f t="shared" ref="L65:M65" si="11">L68</f>
        <v>250</v>
      </c>
      <c r="M65" s="24">
        <f t="shared" si="11"/>
        <v>250</v>
      </c>
      <c r="N65" s="7"/>
      <c r="O65" s="7"/>
    </row>
    <row r="66" spans="1:15" s="1" customFormat="1" ht="38.25" x14ac:dyDescent="0.2">
      <c r="A66" s="73">
        <f t="shared" si="0"/>
        <v>58</v>
      </c>
      <c r="B66" s="13" t="s">
        <v>45</v>
      </c>
      <c r="C66" s="13" t="s">
        <v>8</v>
      </c>
      <c r="D66" s="13" t="s">
        <v>75</v>
      </c>
      <c r="E66" s="13" t="s">
        <v>14</v>
      </c>
      <c r="F66" s="13" t="s">
        <v>223</v>
      </c>
      <c r="G66" s="13" t="s">
        <v>12</v>
      </c>
      <c r="H66" s="13" t="s">
        <v>13</v>
      </c>
      <c r="I66" s="13" t="s">
        <v>45</v>
      </c>
      <c r="J66" s="100" t="s">
        <v>224</v>
      </c>
      <c r="K66" s="19">
        <f>K67</f>
        <v>6</v>
      </c>
      <c r="L66" s="19"/>
      <c r="M66" s="24"/>
      <c r="N66" s="7"/>
      <c r="O66" s="7"/>
    </row>
    <row r="67" spans="1:15" s="1" customFormat="1" ht="38.25" x14ac:dyDescent="0.2">
      <c r="A67" s="73">
        <f t="shared" si="0"/>
        <v>59</v>
      </c>
      <c r="B67" s="13" t="s">
        <v>87</v>
      </c>
      <c r="C67" s="13" t="s">
        <v>8</v>
      </c>
      <c r="D67" s="13" t="s">
        <v>75</v>
      </c>
      <c r="E67" s="13" t="s">
        <v>14</v>
      </c>
      <c r="F67" s="13" t="s">
        <v>225</v>
      </c>
      <c r="G67" s="13" t="s">
        <v>62</v>
      </c>
      <c r="H67" s="13" t="s">
        <v>13</v>
      </c>
      <c r="I67" s="13" t="s">
        <v>26</v>
      </c>
      <c r="J67" s="100" t="s">
        <v>226</v>
      </c>
      <c r="K67" s="19">
        <v>6</v>
      </c>
      <c r="L67" s="19"/>
      <c r="M67" s="24"/>
      <c r="N67" s="7"/>
      <c r="O67" s="7"/>
    </row>
    <row r="68" spans="1:15" s="1" customFormat="1" x14ac:dyDescent="0.2">
      <c r="A68" s="73">
        <f t="shared" si="0"/>
        <v>60</v>
      </c>
      <c r="B68" s="13" t="s">
        <v>45</v>
      </c>
      <c r="C68" s="13" t="s">
        <v>8</v>
      </c>
      <c r="D68" s="13" t="s">
        <v>75</v>
      </c>
      <c r="E68" s="13" t="s">
        <v>18</v>
      </c>
      <c r="F68" s="13" t="s">
        <v>45</v>
      </c>
      <c r="G68" s="13" t="s">
        <v>12</v>
      </c>
      <c r="H68" s="13" t="s">
        <v>45</v>
      </c>
      <c r="I68" s="13" t="s">
        <v>26</v>
      </c>
      <c r="J68" s="100" t="s">
        <v>154</v>
      </c>
      <c r="K68" s="19">
        <f>K69+K71</f>
        <v>244</v>
      </c>
      <c r="L68" s="19">
        <f t="shared" ref="L68:M68" si="12">L69</f>
        <v>250</v>
      </c>
      <c r="M68" s="24">
        <f t="shared" si="12"/>
        <v>250</v>
      </c>
      <c r="N68" s="7"/>
      <c r="O68" s="7"/>
    </row>
    <row r="69" spans="1:15" s="1" customFormat="1" ht="38.25" x14ac:dyDescent="0.2">
      <c r="A69" s="73">
        <f t="shared" si="0"/>
        <v>61</v>
      </c>
      <c r="B69" s="13" t="s">
        <v>45</v>
      </c>
      <c r="C69" s="13" t="s">
        <v>8</v>
      </c>
      <c r="D69" s="13" t="s">
        <v>75</v>
      </c>
      <c r="E69" s="13" t="s">
        <v>18</v>
      </c>
      <c r="F69" s="13" t="s">
        <v>109</v>
      </c>
      <c r="G69" s="13" t="s">
        <v>62</v>
      </c>
      <c r="H69" s="13" t="s">
        <v>13</v>
      </c>
      <c r="I69" s="13" t="s">
        <v>26</v>
      </c>
      <c r="J69" s="57" t="s">
        <v>110</v>
      </c>
      <c r="K69" s="18">
        <f>SUM(K70:K70)</f>
        <v>234</v>
      </c>
      <c r="L69" s="18">
        <f>SUM(L70:L70)</f>
        <v>250</v>
      </c>
      <c r="M69" s="27">
        <f>SUM(M70:M70)</f>
        <v>250</v>
      </c>
      <c r="N69" s="7"/>
      <c r="O69" s="7"/>
    </row>
    <row r="70" spans="1:15" s="1" customFormat="1" ht="38.25" x14ac:dyDescent="0.2">
      <c r="A70" s="73">
        <f t="shared" si="0"/>
        <v>62</v>
      </c>
      <c r="B70" s="13" t="s">
        <v>87</v>
      </c>
      <c r="C70" s="13" t="s">
        <v>8</v>
      </c>
      <c r="D70" s="13" t="s">
        <v>75</v>
      </c>
      <c r="E70" s="13" t="s">
        <v>18</v>
      </c>
      <c r="F70" s="13" t="s">
        <v>109</v>
      </c>
      <c r="G70" s="13" t="s">
        <v>62</v>
      </c>
      <c r="H70" s="13" t="s">
        <v>13</v>
      </c>
      <c r="I70" s="13" t="s">
        <v>26</v>
      </c>
      <c r="J70" s="57" t="s">
        <v>110</v>
      </c>
      <c r="K70" s="18">
        <v>234</v>
      </c>
      <c r="L70" s="18">
        <v>250</v>
      </c>
      <c r="M70" s="28">
        <v>250</v>
      </c>
      <c r="N70" s="7"/>
      <c r="O70" s="7"/>
    </row>
    <row r="71" spans="1:15" s="1" customFormat="1" ht="25.5" x14ac:dyDescent="0.2">
      <c r="A71" s="73">
        <f t="shared" si="0"/>
        <v>63</v>
      </c>
      <c r="B71" s="13" t="s">
        <v>45</v>
      </c>
      <c r="C71" s="13" t="s">
        <v>8</v>
      </c>
      <c r="D71" s="13" t="s">
        <v>75</v>
      </c>
      <c r="E71" s="13" t="s">
        <v>18</v>
      </c>
      <c r="F71" s="13" t="s">
        <v>223</v>
      </c>
      <c r="G71" s="13" t="s">
        <v>12</v>
      </c>
      <c r="H71" s="13" t="s">
        <v>13</v>
      </c>
      <c r="I71" s="13" t="s">
        <v>26</v>
      </c>
      <c r="J71" s="100" t="s">
        <v>227</v>
      </c>
      <c r="K71" s="18">
        <f>K72</f>
        <v>10</v>
      </c>
      <c r="L71" s="18"/>
      <c r="M71" s="28"/>
      <c r="N71" s="7"/>
      <c r="O71" s="7"/>
    </row>
    <row r="72" spans="1:15" s="1" customFormat="1" ht="25.5" x14ac:dyDescent="0.2">
      <c r="A72" s="73">
        <f t="shared" si="0"/>
        <v>64</v>
      </c>
      <c r="B72" s="13" t="s">
        <v>45</v>
      </c>
      <c r="C72" s="13" t="s">
        <v>8</v>
      </c>
      <c r="D72" s="13" t="s">
        <v>75</v>
      </c>
      <c r="E72" s="13" t="s">
        <v>18</v>
      </c>
      <c r="F72" s="13" t="s">
        <v>225</v>
      </c>
      <c r="G72" s="13" t="s">
        <v>62</v>
      </c>
      <c r="H72" s="13" t="s">
        <v>13</v>
      </c>
      <c r="I72" s="13" t="s">
        <v>26</v>
      </c>
      <c r="J72" s="57" t="s">
        <v>228</v>
      </c>
      <c r="K72" s="18">
        <v>10</v>
      </c>
      <c r="L72" s="18"/>
      <c r="M72" s="28"/>
      <c r="N72" s="7"/>
      <c r="O72" s="7"/>
    </row>
    <row r="73" spans="1:15" s="1" customFormat="1" ht="25.5" x14ac:dyDescent="0.2">
      <c r="A73" s="73">
        <f t="shared" si="0"/>
        <v>65</v>
      </c>
      <c r="B73" s="13" t="s">
        <v>87</v>
      </c>
      <c r="C73" s="13" t="s">
        <v>8</v>
      </c>
      <c r="D73" s="13" t="s">
        <v>32</v>
      </c>
      <c r="E73" s="13" t="s">
        <v>12</v>
      </c>
      <c r="F73" s="13" t="s">
        <v>45</v>
      </c>
      <c r="G73" s="13" t="s">
        <v>12</v>
      </c>
      <c r="H73" s="13" t="s">
        <v>13</v>
      </c>
      <c r="I73" s="13" t="s">
        <v>45</v>
      </c>
      <c r="J73" s="100" t="s">
        <v>4</v>
      </c>
      <c r="K73" s="19">
        <f>SUM(K74+K76)</f>
        <v>3350</v>
      </c>
      <c r="L73" s="19">
        <f>SUM(L74+L76)</f>
        <v>3350</v>
      </c>
      <c r="M73" s="24">
        <f>SUM(M74+M76)</f>
        <v>3350</v>
      </c>
      <c r="N73" s="7"/>
      <c r="O73" s="7"/>
    </row>
    <row r="74" spans="1:15" s="1" customFormat="1" ht="38.25" x14ac:dyDescent="0.2">
      <c r="A74" s="73">
        <f t="shared" si="0"/>
        <v>66</v>
      </c>
      <c r="B74" s="13" t="s">
        <v>87</v>
      </c>
      <c r="C74" s="13" t="s">
        <v>8</v>
      </c>
      <c r="D74" s="13" t="s">
        <v>32</v>
      </c>
      <c r="E74" s="13" t="s">
        <v>18</v>
      </c>
      <c r="F74" s="13" t="s">
        <v>21</v>
      </c>
      <c r="G74" s="13" t="s">
        <v>12</v>
      </c>
      <c r="H74" s="13" t="s">
        <v>13</v>
      </c>
      <c r="I74" s="13" t="s">
        <v>60</v>
      </c>
      <c r="J74" s="100" t="s">
        <v>5</v>
      </c>
      <c r="K74" s="18">
        <f>SUM(K75)</f>
        <v>2500</v>
      </c>
      <c r="L74" s="18">
        <f>SUM(L75)</f>
        <v>2500</v>
      </c>
      <c r="M74" s="27">
        <f>SUM(M75)</f>
        <v>2500</v>
      </c>
      <c r="N74" s="7"/>
      <c r="O74" s="7"/>
    </row>
    <row r="75" spans="1:15" s="1" customFormat="1" ht="102" x14ac:dyDescent="0.2">
      <c r="A75" s="73">
        <f t="shared" ref="A75:A131" si="13">SUM(A74+1)</f>
        <v>67</v>
      </c>
      <c r="B75" s="13" t="s">
        <v>87</v>
      </c>
      <c r="C75" s="13" t="s">
        <v>8</v>
      </c>
      <c r="D75" s="13" t="s">
        <v>32</v>
      </c>
      <c r="E75" s="13" t="s">
        <v>18</v>
      </c>
      <c r="F75" s="13" t="s">
        <v>94</v>
      </c>
      <c r="G75" s="13" t="s">
        <v>62</v>
      </c>
      <c r="H75" s="13" t="s">
        <v>13</v>
      </c>
      <c r="I75" s="13" t="s">
        <v>60</v>
      </c>
      <c r="J75" s="57" t="s">
        <v>95</v>
      </c>
      <c r="K75" s="18">
        <v>2500</v>
      </c>
      <c r="L75" s="18">
        <v>2500</v>
      </c>
      <c r="M75" s="27">
        <v>2500</v>
      </c>
      <c r="N75" s="7"/>
      <c r="O75" s="7"/>
    </row>
    <row r="76" spans="1:15" s="1" customFormat="1" ht="38.25" x14ac:dyDescent="0.2">
      <c r="A76" s="73">
        <f t="shared" si="13"/>
        <v>68</v>
      </c>
      <c r="B76" s="13" t="s">
        <v>87</v>
      </c>
      <c r="C76" s="13" t="s">
        <v>8</v>
      </c>
      <c r="D76" s="13" t="s">
        <v>32</v>
      </c>
      <c r="E76" s="13" t="s">
        <v>24</v>
      </c>
      <c r="F76" s="13" t="s">
        <v>15</v>
      </c>
      <c r="G76" s="13" t="s">
        <v>12</v>
      </c>
      <c r="H76" s="13" t="s">
        <v>13</v>
      </c>
      <c r="I76" s="13" t="s">
        <v>102</v>
      </c>
      <c r="J76" s="57" t="s">
        <v>104</v>
      </c>
      <c r="K76" s="18">
        <f>SUM(K77)</f>
        <v>850</v>
      </c>
      <c r="L76" s="18">
        <f>SUM(L77)</f>
        <v>850</v>
      </c>
      <c r="M76" s="27">
        <f>SUM(M77)</f>
        <v>850</v>
      </c>
      <c r="N76" s="7"/>
      <c r="O76" s="7"/>
    </row>
    <row r="77" spans="1:15" s="1" customFormat="1" ht="51" x14ac:dyDescent="0.2">
      <c r="A77" s="73">
        <f t="shared" si="13"/>
        <v>69</v>
      </c>
      <c r="B77" s="13" t="s">
        <v>87</v>
      </c>
      <c r="C77" s="13" t="s">
        <v>8</v>
      </c>
      <c r="D77" s="13" t="s">
        <v>32</v>
      </c>
      <c r="E77" s="13" t="s">
        <v>24</v>
      </c>
      <c r="F77" s="13" t="s">
        <v>17</v>
      </c>
      <c r="G77" s="13" t="s">
        <v>62</v>
      </c>
      <c r="H77" s="13" t="s">
        <v>13</v>
      </c>
      <c r="I77" s="13" t="s">
        <v>102</v>
      </c>
      <c r="J77" s="57" t="s">
        <v>103</v>
      </c>
      <c r="K77" s="18">
        <v>850</v>
      </c>
      <c r="L77" s="18">
        <v>850</v>
      </c>
      <c r="M77" s="27">
        <v>850</v>
      </c>
      <c r="N77" s="7"/>
      <c r="O77" s="7"/>
    </row>
    <row r="78" spans="1:15" s="1" customFormat="1" ht="25.5" x14ac:dyDescent="0.2">
      <c r="A78" s="73">
        <f t="shared" si="13"/>
        <v>70</v>
      </c>
      <c r="B78" s="13" t="s">
        <v>45</v>
      </c>
      <c r="C78" s="13" t="s">
        <v>8</v>
      </c>
      <c r="D78" s="13" t="s">
        <v>33</v>
      </c>
      <c r="E78" s="13" t="s">
        <v>12</v>
      </c>
      <c r="F78" s="13" t="s">
        <v>45</v>
      </c>
      <c r="G78" s="13" t="s">
        <v>12</v>
      </c>
      <c r="H78" s="13" t="s">
        <v>13</v>
      </c>
      <c r="I78" s="13" t="s">
        <v>45</v>
      </c>
      <c r="J78" s="100" t="s">
        <v>6</v>
      </c>
      <c r="K78" s="19">
        <f>SUM(K79:K92)</f>
        <v>1200</v>
      </c>
      <c r="L78" s="19">
        <f>SUM(L79:L92)</f>
        <v>1200</v>
      </c>
      <c r="M78" s="24">
        <f>SUM(M79:M92)</f>
        <v>1200</v>
      </c>
      <c r="N78" s="7"/>
      <c r="O78" s="7"/>
    </row>
    <row r="79" spans="1:15" s="1" customFormat="1" ht="89.25" x14ac:dyDescent="0.2">
      <c r="A79" s="73">
        <f t="shared" si="13"/>
        <v>71</v>
      </c>
      <c r="B79" s="13" t="s">
        <v>45</v>
      </c>
      <c r="C79" s="13" t="s">
        <v>8</v>
      </c>
      <c r="D79" s="13" t="s">
        <v>33</v>
      </c>
      <c r="E79" s="13" t="s">
        <v>14</v>
      </c>
      <c r="F79" s="13" t="s">
        <v>155</v>
      </c>
      <c r="G79" s="13" t="s">
        <v>14</v>
      </c>
      <c r="H79" s="13" t="s">
        <v>13</v>
      </c>
      <c r="I79" s="13" t="s">
        <v>27</v>
      </c>
      <c r="J79" s="102" t="s">
        <v>156</v>
      </c>
      <c r="K79" s="18">
        <v>5</v>
      </c>
      <c r="L79" s="18">
        <v>5</v>
      </c>
      <c r="M79" s="27">
        <v>5</v>
      </c>
      <c r="N79" s="7"/>
      <c r="O79" s="7"/>
    </row>
    <row r="80" spans="1:15" s="1" customFormat="1" ht="104.45" customHeight="1" x14ac:dyDescent="0.2">
      <c r="A80" s="73">
        <f t="shared" si="13"/>
        <v>72</v>
      </c>
      <c r="B80" s="13" t="s">
        <v>45</v>
      </c>
      <c r="C80" s="13" t="s">
        <v>8</v>
      </c>
      <c r="D80" s="13" t="s">
        <v>33</v>
      </c>
      <c r="E80" s="13" t="s">
        <v>14</v>
      </c>
      <c r="F80" s="13" t="s">
        <v>157</v>
      </c>
      <c r="G80" s="13" t="s">
        <v>14</v>
      </c>
      <c r="H80" s="13" t="s">
        <v>13</v>
      </c>
      <c r="I80" s="13" t="s">
        <v>27</v>
      </c>
      <c r="J80" s="103" t="s">
        <v>158</v>
      </c>
      <c r="K80" s="18">
        <v>100</v>
      </c>
      <c r="L80" s="18">
        <v>50</v>
      </c>
      <c r="M80" s="27">
        <v>50</v>
      </c>
      <c r="N80" s="7"/>
      <c r="O80" s="7"/>
    </row>
    <row r="81" spans="1:15" s="1" customFormat="1" ht="91.15" customHeight="1" x14ac:dyDescent="0.2">
      <c r="A81" s="73">
        <f t="shared" si="13"/>
        <v>73</v>
      </c>
      <c r="B81" s="13" t="s">
        <v>45</v>
      </c>
      <c r="C81" s="13" t="s">
        <v>8</v>
      </c>
      <c r="D81" s="13" t="s">
        <v>33</v>
      </c>
      <c r="E81" s="13" t="s">
        <v>14</v>
      </c>
      <c r="F81" s="13" t="s">
        <v>160</v>
      </c>
      <c r="G81" s="13" t="s">
        <v>14</v>
      </c>
      <c r="H81" s="13" t="s">
        <v>13</v>
      </c>
      <c r="I81" s="13" t="s">
        <v>27</v>
      </c>
      <c r="J81" s="48" t="s">
        <v>159</v>
      </c>
      <c r="K81" s="18">
        <v>40</v>
      </c>
      <c r="L81" s="18">
        <v>30</v>
      </c>
      <c r="M81" s="27">
        <v>30</v>
      </c>
      <c r="N81" s="7"/>
      <c r="O81" s="7"/>
    </row>
    <row r="82" spans="1:15" s="1" customFormat="1" ht="102" x14ac:dyDescent="0.2">
      <c r="A82" s="73">
        <f t="shared" si="13"/>
        <v>74</v>
      </c>
      <c r="B82" s="13" t="s">
        <v>45</v>
      </c>
      <c r="C82" s="13" t="s">
        <v>8</v>
      </c>
      <c r="D82" s="13" t="s">
        <v>33</v>
      </c>
      <c r="E82" s="13" t="s">
        <v>14</v>
      </c>
      <c r="F82" s="13" t="s">
        <v>161</v>
      </c>
      <c r="G82" s="13" t="s">
        <v>14</v>
      </c>
      <c r="H82" s="13" t="s">
        <v>13</v>
      </c>
      <c r="I82" s="13" t="s">
        <v>27</v>
      </c>
      <c r="J82" s="52" t="s">
        <v>162</v>
      </c>
      <c r="K82" s="18">
        <v>25</v>
      </c>
      <c r="L82" s="18">
        <v>5</v>
      </c>
      <c r="M82" s="27">
        <v>5</v>
      </c>
      <c r="N82" s="7"/>
      <c r="O82" s="7"/>
    </row>
    <row r="83" spans="1:15" s="1" customFormat="1" ht="114.75" x14ac:dyDescent="0.2">
      <c r="A83" s="73">
        <f t="shared" si="13"/>
        <v>75</v>
      </c>
      <c r="B83" s="13" t="s">
        <v>45</v>
      </c>
      <c r="C83" s="13" t="s">
        <v>8</v>
      </c>
      <c r="D83" s="13" t="s">
        <v>33</v>
      </c>
      <c r="E83" s="13" t="s">
        <v>14</v>
      </c>
      <c r="F83" s="13" t="s">
        <v>181</v>
      </c>
      <c r="G83" s="13" t="s">
        <v>14</v>
      </c>
      <c r="H83" s="13" t="s">
        <v>13</v>
      </c>
      <c r="I83" s="13" t="s">
        <v>27</v>
      </c>
      <c r="J83" s="104" t="s">
        <v>182</v>
      </c>
      <c r="K83" s="18">
        <v>50</v>
      </c>
      <c r="L83" s="18">
        <v>50</v>
      </c>
      <c r="M83" s="27">
        <v>50</v>
      </c>
      <c r="N83" s="7"/>
      <c r="O83" s="7"/>
    </row>
    <row r="84" spans="1:15" s="1" customFormat="1" ht="140.25" x14ac:dyDescent="0.2">
      <c r="A84" s="73">
        <f t="shared" si="13"/>
        <v>76</v>
      </c>
      <c r="B84" s="13" t="s">
        <v>45</v>
      </c>
      <c r="C84" s="13" t="s">
        <v>8</v>
      </c>
      <c r="D84" s="13" t="s">
        <v>33</v>
      </c>
      <c r="E84" s="13" t="s">
        <v>14</v>
      </c>
      <c r="F84" s="13" t="s">
        <v>183</v>
      </c>
      <c r="G84" s="13" t="s">
        <v>14</v>
      </c>
      <c r="H84" s="13" t="s">
        <v>13</v>
      </c>
      <c r="I84" s="13" t="s">
        <v>27</v>
      </c>
      <c r="J84" s="57" t="s">
        <v>184</v>
      </c>
      <c r="K84" s="18">
        <v>10</v>
      </c>
      <c r="L84" s="18">
        <v>20</v>
      </c>
      <c r="M84" s="27">
        <v>20</v>
      </c>
      <c r="N84" s="7"/>
      <c r="O84" s="7"/>
    </row>
    <row r="85" spans="1:15" s="1" customFormat="1" ht="102" x14ac:dyDescent="0.2">
      <c r="A85" s="73">
        <f t="shared" si="13"/>
        <v>77</v>
      </c>
      <c r="B85" s="13" t="s">
        <v>45</v>
      </c>
      <c r="C85" s="13" t="s">
        <v>8</v>
      </c>
      <c r="D85" s="13" t="s">
        <v>33</v>
      </c>
      <c r="E85" s="13" t="s">
        <v>14</v>
      </c>
      <c r="F85" s="13" t="s">
        <v>185</v>
      </c>
      <c r="G85" s="13" t="s">
        <v>14</v>
      </c>
      <c r="H85" s="13" t="s">
        <v>13</v>
      </c>
      <c r="I85" s="13" t="s">
        <v>27</v>
      </c>
      <c r="J85" s="104" t="s">
        <v>186</v>
      </c>
      <c r="K85" s="18">
        <v>4</v>
      </c>
      <c r="L85" s="18">
        <v>4</v>
      </c>
      <c r="M85" s="27">
        <v>4</v>
      </c>
      <c r="N85" s="7"/>
      <c r="O85" s="7"/>
    </row>
    <row r="86" spans="1:15" s="1" customFormat="1" ht="89.25" x14ac:dyDescent="0.2">
      <c r="A86" s="73">
        <f t="shared" si="13"/>
        <v>78</v>
      </c>
      <c r="B86" s="13" t="s">
        <v>45</v>
      </c>
      <c r="C86" s="45" t="s">
        <v>8</v>
      </c>
      <c r="D86" s="45" t="s">
        <v>33</v>
      </c>
      <c r="E86" s="45" t="s">
        <v>14</v>
      </c>
      <c r="F86" s="45" t="s">
        <v>207</v>
      </c>
      <c r="G86" s="45" t="s">
        <v>14</v>
      </c>
      <c r="H86" s="45" t="s">
        <v>13</v>
      </c>
      <c r="I86" s="45" t="s">
        <v>27</v>
      </c>
      <c r="J86" s="90" t="s">
        <v>208</v>
      </c>
      <c r="K86" s="18">
        <v>180</v>
      </c>
      <c r="L86" s="18">
        <v>180</v>
      </c>
      <c r="M86" s="27">
        <v>180</v>
      </c>
      <c r="N86" s="7"/>
      <c r="O86" s="7"/>
    </row>
    <row r="87" spans="1:15" s="1" customFormat="1" ht="102" x14ac:dyDescent="0.2">
      <c r="A87" s="73">
        <f t="shared" si="13"/>
        <v>79</v>
      </c>
      <c r="B87" s="13" t="s">
        <v>45</v>
      </c>
      <c r="C87" s="13" t="s">
        <v>8</v>
      </c>
      <c r="D87" s="13" t="s">
        <v>33</v>
      </c>
      <c r="E87" s="13" t="s">
        <v>14</v>
      </c>
      <c r="F87" s="13" t="s">
        <v>164</v>
      </c>
      <c r="G87" s="13" t="s">
        <v>14</v>
      </c>
      <c r="H87" s="13" t="s">
        <v>13</v>
      </c>
      <c r="I87" s="13" t="s">
        <v>27</v>
      </c>
      <c r="J87" s="49" t="s">
        <v>163</v>
      </c>
      <c r="K87" s="18">
        <v>170</v>
      </c>
      <c r="L87" s="18">
        <v>155</v>
      </c>
      <c r="M87" s="27">
        <v>155</v>
      </c>
      <c r="N87" s="7"/>
      <c r="O87" s="7"/>
    </row>
    <row r="88" spans="1:15" s="1" customFormat="1" ht="51" x14ac:dyDescent="0.2">
      <c r="A88" s="73">
        <f t="shared" si="13"/>
        <v>80</v>
      </c>
      <c r="B88" s="70" t="s">
        <v>137</v>
      </c>
      <c r="C88" s="13" t="s">
        <v>8</v>
      </c>
      <c r="D88" s="13" t="s">
        <v>33</v>
      </c>
      <c r="E88" s="13" t="s">
        <v>18</v>
      </c>
      <c r="F88" s="13" t="s">
        <v>166</v>
      </c>
      <c r="G88" s="13" t="s">
        <v>14</v>
      </c>
      <c r="H88" s="13" t="s">
        <v>13</v>
      </c>
      <c r="I88" s="13" t="s">
        <v>27</v>
      </c>
      <c r="J88" s="50" t="s">
        <v>165</v>
      </c>
      <c r="K88" s="18">
        <v>10</v>
      </c>
      <c r="L88" s="18">
        <v>10</v>
      </c>
      <c r="M88" s="27">
        <v>10</v>
      </c>
      <c r="N88" s="7"/>
      <c r="O88" s="7"/>
    </row>
    <row r="89" spans="1:15" s="1" customFormat="1" ht="89.25" x14ac:dyDescent="0.2">
      <c r="A89" s="73">
        <f t="shared" si="13"/>
        <v>81</v>
      </c>
      <c r="B89" s="13" t="s">
        <v>45</v>
      </c>
      <c r="C89" s="13" t="s">
        <v>8</v>
      </c>
      <c r="D89" s="13" t="s">
        <v>33</v>
      </c>
      <c r="E89" s="13" t="s">
        <v>22</v>
      </c>
      <c r="F89" s="13" t="s">
        <v>15</v>
      </c>
      <c r="G89" s="13" t="s">
        <v>62</v>
      </c>
      <c r="H89" s="13" t="s">
        <v>13</v>
      </c>
      <c r="I89" s="13" t="s">
        <v>27</v>
      </c>
      <c r="J89" s="49" t="s">
        <v>191</v>
      </c>
      <c r="K89" s="18">
        <v>213</v>
      </c>
      <c r="L89" s="18">
        <v>213</v>
      </c>
      <c r="M89" s="27">
        <v>213</v>
      </c>
      <c r="N89" s="7"/>
      <c r="O89" s="7"/>
    </row>
    <row r="90" spans="1:15" s="1" customFormat="1" ht="60" x14ac:dyDescent="0.2">
      <c r="A90" s="73">
        <f t="shared" si="13"/>
        <v>82</v>
      </c>
      <c r="B90" s="13" t="s">
        <v>45</v>
      </c>
      <c r="C90" s="13" t="s">
        <v>8</v>
      </c>
      <c r="D90" s="13" t="s">
        <v>33</v>
      </c>
      <c r="E90" s="13" t="s">
        <v>187</v>
      </c>
      <c r="F90" s="13" t="s">
        <v>128</v>
      </c>
      <c r="G90" s="13" t="s">
        <v>62</v>
      </c>
      <c r="H90" s="13" t="s">
        <v>13</v>
      </c>
      <c r="I90" s="13" t="s">
        <v>27</v>
      </c>
      <c r="J90" s="92" t="s">
        <v>229</v>
      </c>
      <c r="K90" s="18">
        <v>13</v>
      </c>
      <c r="L90" s="18"/>
      <c r="M90" s="27"/>
      <c r="N90" s="7"/>
      <c r="O90" s="7"/>
    </row>
    <row r="91" spans="1:15" s="1" customFormat="1" ht="165.75" x14ac:dyDescent="0.2">
      <c r="A91" s="73">
        <f t="shared" si="13"/>
        <v>83</v>
      </c>
      <c r="B91" s="13" t="s">
        <v>45</v>
      </c>
      <c r="C91" s="13" t="s">
        <v>8</v>
      </c>
      <c r="D91" s="13" t="s">
        <v>33</v>
      </c>
      <c r="E91" s="13" t="s">
        <v>187</v>
      </c>
      <c r="F91" s="13" t="s">
        <v>188</v>
      </c>
      <c r="G91" s="13" t="s">
        <v>14</v>
      </c>
      <c r="H91" s="13" t="s">
        <v>189</v>
      </c>
      <c r="I91" s="13" t="s">
        <v>27</v>
      </c>
      <c r="J91" s="58" t="s">
        <v>190</v>
      </c>
      <c r="K91" s="18">
        <v>222</v>
      </c>
      <c r="L91" s="18">
        <v>320</v>
      </c>
      <c r="M91" s="27">
        <v>320</v>
      </c>
      <c r="N91" s="7"/>
      <c r="O91" s="7"/>
    </row>
    <row r="92" spans="1:15" s="1" customFormat="1" ht="76.5" x14ac:dyDescent="0.2">
      <c r="A92" s="73">
        <f t="shared" si="13"/>
        <v>84</v>
      </c>
      <c r="B92" s="13" t="s">
        <v>45</v>
      </c>
      <c r="C92" s="13" t="s">
        <v>8</v>
      </c>
      <c r="D92" s="13" t="s">
        <v>33</v>
      </c>
      <c r="E92" s="13" t="s">
        <v>22</v>
      </c>
      <c r="F92" s="13" t="s">
        <v>168</v>
      </c>
      <c r="G92" s="13" t="s">
        <v>62</v>
      </c>
      <c r="H92" s="13" t="s">
        <v>13</v>
      </c>
      <c r="I92" s="13" t="s">
        <v>27</v>
      </c>
      <c r="J92" s="53" t="s">
        <v>167</v>
      </c>
      <c r="K92" s="18">
        <v>158</v>
      </c>
      <c r="L92" s="18">
        <v>158</v>
      </c>
      <c r="M92" s="27">
        <v>158</v>
      </c>
      <c r="N92" s="7"/>
      <c r="O92" s="7"/>
    </row>
    <row r="93" spans="1:15" s="1" customFormat="1" x14ac:dyDescent="0.2">
      <c r="A93" s="73">
        <f t="shared" si="13"/>
        <v>85</v>
      </c>
      <c r="B93" s="13" t="s">
        <v>86</v>
      </c>
      <c r="C93" s="12" t="s">
        <v>34</v>
      </c>
      <c r="D93" s="12" t="s">
        <v>12</v>
      </c>
      <c r="E93" s="12" t="s">
        <v>12</v>
      </c>
      <c r="F93" s="12" t="s">
        <v>45</v>
      </c>
      <c r="G93" s="12" t="s">
        <v>12</v>
      </c>
      <c r="H93" s="12" t="s">
        <v>13</v>
      </c>
      <c r="I93" s="12" t="s">
        <v>45</v>
      </c>
      <c r="J93" s="100" t="s">
        <v>58</v>
      </c>
      <c r="K93" s="19">
        <f>SUM(K94+K122+K124+K126+K129)</f>
        <v>1074793.81</v>
      </c>
      <c r="L93" s="19">
        <f t="shared" ref="L93:M93" si="14">SUM(L94+L122)</f>
        <v>921719.84</v>
      </c>
      <c r="M93" s="24">
        <f t="shared" si="14"/>
        <v>918893.44000000006</v>
      </c>
      <c r="N93" s="7"/>
      <c r="O93" s="7"/>
    </row>
    <row r="94" spans="1:15" s="1" customFormat="1" ht="38.25" x14ac:dyDescent="0.2">
      <c r="A94" s="73">
        <f t="shared" si="13"/>
        <v>86</v>
      </c>
      <c r="B94" s="13" t="s">
        <v>86</v>
      </c>
      <c r="C94" s="13" t="s">
        <v>34</v>
      </c>
      <c r="D94" s="13" t="s">
        <v>18</v>
      </c>
      <c r="E94" s="13" t="s">
        <v>12</v>
      </c>
      <c r="F94" s="13" t="s">
        <v>45</v>
      </c>
      <c r="G94" s="13" t="s">
        <v>12</v>
      </c>
      <c r="H94" s="13" t="s">
        <v>13</v>
      </c>
      <c r="I94" s="13" t="s">
        <v>45</v>
      </c>
      <c r="J94" s="100" t="s">
        <v>105</v>
      </c>
      <c r="K94" s="18">
        <f>SUM(K95+K114+K101+K120)</f>
        <v>1071814.25</v>
      </c>
      <c r="L94" s="18">
        <f t="shared" ref="L94:M94" si="15">SUM(L95+L114+L101+L120)</f>
        <v>920285.44</v>
      </c>
      <c r="M94" s="27">
        <f t="shared" si="15"/>
        <v>917459.04</v>
      </c>
      <c r="N94" s="7"/>
      <c r="O94" s="7"/>
    </row>
    <row r="95" spans="1:15" s="1" customFormat="1" ht="25.5" x14ac:dyDescent="0.2">
      <c r="A95" s="73">
        <f t="shared" si="13"/>
        <v>87</v>
      </c>
      <c r="B95" s="13" t="s">
        <v>86</v>
      </c>
      <c r="C95" s="13" t="s">
        <v>34</v>
      </c>
      <c r="D95" s="13" t="s">
        <v>18</v>
      </c>
      <c r="E95" s="13" t="s">
        <v>14</v>
      </c>
      <c r="F95" s="13" t="s">
        <v>45</v>
      </c>
      <c r="G95" s="13" t="s">
        <v>12</v>
      </c>
      <c r="H95" s="13" t="s">
        <v>13</v>
      </c>
      <c r="I95" s="13" t="s">
        <v>125</v>
      </c>
      <c r="J95" s="100" t="s">
        <v>59</v>
      </c>
      <c r="K95" s="18">
        <f>K96+K98+K100</f>
        <v>244777.2</v>
      </c>
      <c r="L95" s="18">
        <f t="shared" ref="L95:M95" si="16">L96+L98+L100</f>
        <v>200873.9</v>
      </c>
      <c r="M95" s="30">
        <f t="shared" si="16"/>
        <v>200873.9</v>
      </c>
      <c r="N95" s="7"/>
      <c r="O95" s="7"/>
    </row>
    <row r="96" spans="1:15" s="1" customFormat="1" ht="25.5" x14ac:dyDescent="0.2">
      <c r="A96" s="73">
        <f t="shared" si="13"/>
        <v>88</v>
      </c>
      <c r="B96" s="13" t="s">
        <v>86</v>
      </c>
      <c r="C96" s="13" t="s">
        <v>34</v>
      </c>
      <c r="D96" s="13" t="s">
        <v>18</v>
      </c>
      <c r="E96" s="13" t="s">
        <v>14</v>
      </c>
      <c r="F96" s="13" t="s">
        <v>78</v>
      </c>
      <c r="G96" s="13" t="s">
        <v>12</v>
      </c>
      <c r="H96" s="13" t="s">
        <v>13</v>
      </c>
      <c r="I96" s="13" t="s">
        <v>125</v>
      </c>
      <c r="J96" s="100" t="s">
        <v>76</v>
      </c>
      <c r="K96" s="15">
        <f>SUM(K97)</f>
        <v>141842.29999999999</v>
      </c>
      <c r="L96" s="15">
        <f>SUM(L97)</f>
        <v>130326.9</v>
      </c>
      <c r="M96" s="30">
        <f>SUM(M97)</f>
        <v>113473.8</v>
      </c>
      <c r="N96" s="7"/>
      <c r="O96" s="7"/>
    </row>
    <row r="97" spans="1:15" s="1" customFormat="1" ht="25.5" x14ac:dyDescent="0.2">
      <c r="A97" s="73">
        <f t="shared" si="13"/>
        <v>89</v>
      </c>
      <c r="B97" s="13" t="s">
        <v>86</v>
      </c>
      <c r="C97" s="14" t="s">
        <v>34</v>
      </c>
      <c r="D97" s="14" t="s">
        <v>18</v>
      </c>
      <c r="E97" s="14" t="s">
        <v>141</v>
      </c>
      <c r="F97" s="14" t="s">
        <v>78</v>
      </c>
      <c r="G97" s="14" t="s">
        <v>62</v>
      </c>
      <c r="H97" s="14" t="s">
        <v>13</v>
      </c>
      <c r="I97" s="13" t="s">
        <v>125</v>
      </c>
      <c r="J97" s="100" t="s">
        <v>77</v>
      </c>
      <c r="K97" s="62">
        <v>141842.29999999999</v>
      </c>
      <c r="L97" s="62">
        <v>130326.9</v>
      </c>
      <c r="M97" s="76">
        <v>113473.8</v>
      </c>
      <c r="N97" s="7"/>
      <c r="O97" s="7"/>
    </row>
    <row r="98" spans="1:15" s="1" customFormat="1" ht="39.75" customHeight="1" x14ac:dyDescent="0.2">
      <c r="A98" s="73">
        <f t="shared" si="13"/>
        <v>90</v>
      </c>
      <c r="B98" s="13" t="s">
        <v>86</v>
      </c>
      <c r="C98" s="14" t="s">
        <v>34</v>
      </c>
      <c r="D98" s="14" t="s">
        <v>18</v>
      </c>
      <c r="E98" s="14" t="s">
        <v>141</v>
      </c>
      <c r="F98" s="14" t="s">
        <v>142</v>
      </c>
      <c r="G98" s="14" t="s">
        <v>12</v>
      </c>
      <c r="H98" s="14" t="s">
        <v>13</v>
      </c>
      <c r="I98" s="13" t="s">
        <v>125</v>
      </c>
      <c r="J98" s="100" t="s">
        <v>123</v>
      </c>
      <c r="K98" s="15">
        <f>K99</f>
        <v>22280.6</v>
      </c>
      <c r="L98" s="15">
        <f>L99</f>
        <v>5427.5</v>
      </c>
      <c r="M98" s="30">
        <f>M99</f>
        <v>22280.6</v>
      </c>
      <c r="N98" s="7"/>
      <c r="O98" s="7"/>
    </row>
    <row r="99" spans="1:15" s="1" customFormat="1" ht="38.25" x14ac:dyDescent="0.2">
      <c r="A99" s="73">
        <f t="shared" si="13"/>
        <v>91</v>
      </c>
      <c r="B99" s="13" t="s">
        <v>86</v>
      </c>
      <c r="C99" s="14" t="s">
        <v>34</v>
      </c>
      <c r="D99" s="14" t="s">
        <v>18</v>
      </c>
      <c r="E99" s="14" t="s">
        <v>141</v>
      </c>
      <c r="F99" s="14" t="s">
        <v>142</v>
      </c>
      <c r="G99" s="14" t="s">
        <v>62</v>
      </c>
      <c r="H99" s="14" t="s">
        <v>13</v>
      </c>
      <c r="I99" s="13" t="s">
        <v>125</v>
      </c>
      <c r="J99" s="100" t="s">
        <v>122</v>
      </c>
      <c r="K99" s="63">
        <v>22280.6</v>
      </c>
      <c r="L99" s="63">
        <v>5427.5</v>
      </c>
      <c r="M99" s="77">
        <v>22280.6</v>
      </c>
      <c r="N99" s="7"/>
      <c r="O99" s="7"/>
    </row>
    <row r="100" spans="1:15" s="1" customFormat="1" ht="21" customHeight="1" x14ac:dyDescent="0.2">
      <c r="A100" s="73">
        <f t="shared" si="13"/>
        <v>92</v>
      </c>
      <c r="B100" s="45" t="s">
        <v>86</v>
      </c>
      <c r="C100" s="42" t="s">
        <v>34</v>
      </c>
      <c r="D100" s="42" t="s">
        <v>18</v>
      </c>
      <c r="E100" s="42" t="s">
        <v>199</v>
      </c>
      <c r="F100" s="42" t="s">
        <v>79</v>
      </c>
      <c r="G100" s="42" t="s">
        <v>62</v>
      </c>
      <c r="H100" s="42" t="s">
        <v>13</v>
      </c>
      <c r="I100" s="45" t="s">
        <v>125</v>
      </c>
      <c r="J100" s="61" t="s">
        <v>210</v>
      </c>
      <c r="K100" s="64">
        <v>80654.3</v>
      </c>
      <c r="L100" s="64">
        <v>65119.5</v>
      </c>
      <c r="M100" s="78">
        <v>65119.5</v>
      </c>
      <c r="N100" s="7"/>
      <c r="O100" s="7"/>
    </row>
    <row r="101" spans="1:15" s="1" customFormat="1" ht="25.5" x14ac:dyDescent="0.2">
      <c r="A101" s="73">
        <f t="shared" si="13"/>
        <v>93</v>
      </c>
      <c r="B101" s="13" t="s">
        <v>86</v>
      </c>
      <c r="C101" s="14" t="s">
        <v>34</v>
      </c>
      <c r="D101" s="14" t="s">
        <v>18</v>
      </c>
      <c r="E101" s="14" t="s">
        <v>18</v>
      </c>
      <c r="F101" s="14" t="s">
        <v>45</v>
      </c>
      <c r="G101" s="14" t="s">
        <v>12</v>
      </c>
      <c r="H101" s="14" t="s">
        <v>13</v>
      </c>
      <c r="I101" s="13" t="s">
        <v>125</v>
      </c>
      <c r="J101" s="100" t="s">
        <v>84</v>
      </c>
      <c r="K101" s="18">
        <f>SUM(K102:K113)</f>
        <v>211625.60000000003</v>
      </c>
      <c r="L101" s="18">
        <f t="shared" ref="L101:M101" si="17">SUM(L102:L113)</f>
        <v>106432.44</v>
      </c>
      <c r="M101" s="27">
        <f t="shared" si="17"/>
        <v>107536.04000000001</v>
      </c>
      <c r="N101" s="7"/>
      <c r="O101" s="7"/>
    </row>
    <row r="102" spans="1:15" s="1" customFormat="1" ht="89.25" x14ac:dyDescent="0.2">
      <c r="A102" s="73">
        <f t="shared" si="13"/>
        <v>94</v>
      </c>
      <c r="B102" s="13" t="s">
        <v>86</v>
      </c>
      <c r="C102" s="14" t="s">
        <v>34</v>
      </c>
      <c r="D102" s="14" t="s">
        <v>18</v>
      </c>
      <c r="E102" s="14" t="s">
        <v>169</v>
      </c>
      <c r="F102" s="14" t="s">
        <v>170</v>
      </c>
      <c r="G102" s="14" t="s">
        <v>62</v>
      </c>
      <c r="H102" s="14" t="s">
        <v>13</v>
      </c>
      <c r="I102" s="13" t="s">
        <v>125</v>
      </c>
      <c r="J102" s="100" t="s">
        <v>171</v>
      </c>
      <c r="K102" s="84">
        <v>65981.5</v>
      </c>
      <c r="L102" s="65">
        <v>0</v>
      </c>
      <c r="M102" s="79">
        <v>0</v>
      </c>
      <c r="N102" s="7"/>
      <c r="O102" s="7"/>
    </row>
    <row r="103" spans="1:15" s="1" customFormat="1" ht="51" x14ac:dyDescent="0.2">
      <c r="A103" s="73">
        <f t="shared" si="13"/>
        <v>95</v>
      </c>
      <c r="B103" s="13" t="s">
        <v>86</v>
      </c>
      <c r="C103" s="14" t="s">
        <v>34</v>
      </c>
      <c r="D103" s="14" t="s">
        <v>18</v>
      </c>
      <c r="E103" s="14" t="s">
        <v>169</v>
      </c>
      <c r="F103" s="14" t="s">
        <v>172</v>
      </c>
      <c r="G103" s="14" t="s">
        <v>62</v>
      </c>
      <c r="H103" s="14" t="s">
        <v>13</v>
      </c>
      <c r="I103" s="13" t="s">
        <v>125</v>
      </c>
      <c r="J103" s="100" t="s">
        <v>173</v>
      </c>
      <c r="K103" s="84">
        <v>28683.360000000001</v>
      </c>
      <c r="L103" s="65">
        <v>0</v>
      </c>
      <c r="M103" s="79">
        <v>0</v>
      </c>
      <c r="N103" s="7"/>
      <c r="O103" s="7"/>
    </row>
    <row r="104" spans="1:15" s="1" customFormat="1" ht="111" customHeight="1" x14ac:dyDescent="0.2">
      <c r="A104" s="73">
        <f t="shared" si="13"/>
        <v>96</v>
      </c>
      <c r="B104" s="45" t="s">
        <v>86</v>
      </c>
      <c r="C104" s="42" t="s">
        <v>34</v>
      </c>
      <c r="D104" s="42" t="s">
        <v>18</v>
      </c>
      <c r="E104" s="42" t="s">
        <v>64</v>
      </c>
      <c r="F104" s="42" t="s">
        <v>200</v>
      </c>
      <c r="G104" s="42" t="s">
        <v>62</v>
      </c>
      <c r="H104" s="42" t="s">
        <v>13</v>
      </c>
      <c r="I104" s="45" t="s">
        <v>125</v>
      </c>
      <c r="J104" s="105" t="s">
        <v>221</v>
      </c>
      <c r="K104" s="83">
        <v>2714.2</v>
      </c>
      <c r="L104" s="83">
        <v>2755.15</v>
      </c>
      <c r="M104" s="88">
        <v>4159.42</v>
      </c>
      <c r="N104" s="7"/>
      <c r="O104" s="7"/>
    </row>
    <row r="105" spans="1:15" s="1" customFormat="1" ht="70.150000000000006" customHeight="1" x14ac:dyDescent="0.2">
      <c r="A105" s="73">
        <f t="shared" si="13"/>
        <v>97</v>
      </c>
      <c r="B105" s="45" t="s">
        <v>86</v>
      </c>
      <c r="C105" s="42" t="s">
        <v>34</v>
      </c>
      <c r="D105" s="42" t="s">
        <v>18</v>
      </c>
      <c r="E105" s="42" t="s">
        <v>64</v>
      </c>
      <c r="F105" s="42" t="s">
        <v>238</v>
      </c>
      <c r="G105" s="42" t="s">
        <v>62</v>
      </c>
      <c r="H105" s="42" t="s">
        <v>13</v>
      </c>
      <c r="I105" s="45" t="s">
        <v>125</v>
      </c>
      <c r="J105" s="112" t="s">
        <v>239</v>
      </c>
      <c r="K105" s="83">
        <v>1546.08</v>
      </c>
      <c r="L105" s="83"/>
      <c r="M105" s="88"/>
      <c r="N105" s="7"/>
      <c r="O105" s="7"/>
    </row>
    <row r="106" spans="1:15" s="1" customFormat="1" ht="76.900000000000006" customHeight="1" x14ac:dyDescent="0.2">
      <c r="A106" s="73">
        <f t="shared" si="13"/>
        <v>98</v>
      </c>
      <c r="B106" s="45" t="s">
        <v>86</v>
      </c>
      <c r="C106" s="42" t="s">
        <v>34</v>
      </c>
      <c r="D106" s="42" t="s">
        <v>18</v>
      </c>
      <c r="E106" s="42" t="s">
        <v>64</v>
      </c>
      <c r="F106" s="42" t="s">
        <v>201</v>
      </c>
      <c r="G106" s="42" t="s">
        <v>62</v>
      </c>
      <c r="H106" s="42" t="s">
        <v>13</v>
      </c>
      <c r="I106" s="45" t="s">
        <v>125</v>
      </c>
      <c r="J106" s="106" t="s">
        <v>222</v>
      </c>
      <c r="K106" s="83"/>
      <c r="L106" s="84">
        <v>2634.58</v>
      </c>
      <c r="M106" s="89">
        <v>4059.2</v>
      </c>
      <c r="N106" s="7"/>
      <c r="O106" s="7"/>
    </row>
    <row r="107" spans="1:15" s="1" customFormat="1" ht="117.6" customHeight="1" x14ac:dyDescent="0.2">
      <c r="A107" s="73">
        <f t="shared" si="13"/>
        <v>99</v>
      </c>
      <c r="B107" s="45" t="s">
        <v>86</v>
      </c>
      <c r="C107" s="42" t="s">
        <v>34</v>
      </c>
      <c r="D107" s="42" t="s">
        <v>18</v>
      </c>
      <c r="E107" s="42" t="s">
        <v>64</v>
      </c>
      <c r="F107" s="42" t="s">
        <v>170</v>
      </c>
      <c r="G107" s="42" t="s">
        <v>62</v>
      </c>
      <c r="H107" s="42" t="s">
        <v>13</v>
      </c>
      <c r="I107" s="45" t="s">
        <v>125</v>
      </c>
      <c r="J107" s="107" t="s">
        <v>202</v>
      </c>
      <c r="K107" s="83"/>
      <c r="L107" s="66">
        <v>176</v>
      </c>
      <c r="M107" s="79"/>
      <c r="N107" s="7"/>
      <c r="O107" s="7"/>
    </row>
    <row r="108" spans="1:15" s="1" customFormat="1" ht="76.5" x14ac:dyDescent="0.2">
      <c r="A108" s="73">
        <f t="shared" si="13"/>
        <v>100</v>
      </c>
      <c r="B108" s="45" t="s">
        <v>86</v>
      </c>
      <c r="C108" s="42" t="s">
        <v>34</v>
      </c>
      <c r="D108" s="42" t="s">
        <v>18</v>
      </c>
      <c r="E108" s="42" t="s">
        <v>64</v>
      </c>
      <c r="F108" s="42" t="s">
        <v>203</v>
      </c>
      <c r="G108" s="42" t="s">
        <v>62</v>
      </c>
      <c r="H108" s="42" t="s">
        <v>13</v>
      </c>
      <c r="I108" s="45" t="s">
        <v>125</v>
      </c>
      <c r="J108" s="91" t="s">
        <v>204</v>
      </c>
      <c r="K108" s="67">
        <v>33084</v>
      </c>
      <c r="L108" s="67">
        <v>33084</v>
      </c>
      <c r="M108" s="80">
        <v>32021.4</v>
      </c>
      <c r="N108" s="7"/>
      <c r="O108" s="7"/>
    </row>
    <row r="109" spans="1:15" s="1" customFormat="1" ht="59.45" customHeight="1" x14ac:dyDescent="0.2">
      <c r="A109" s="73">
        <f t="shared" si="13"/>
        <v>101</v>
      </c>
      <c r="B109" s="45" t="s">
        <v>86</v>
      </c>
      <c r="C109" s="42" t="s">
        <v>34</v>
      </c>
      <c r="D109" s="42" t="s">
        <v>18</v>
      </c>
      <c r="E109" s="42" t="s">
        <v>64</v>
      </c>
      <c r="F109" s="42" t="s">
        <v>240</v>
      </c>
      <c r="G109" s="42" t="s">
        <v>62</v>
      </c>
      <c r="H109" s="42" t="s">
        <v>13</v>
      </c>
      <c r="I109" s="45" t="s">
        <v>125</v>
      </c>
      <c r="J109" s="108" t="s">
        <v>241</v>
      </c>
      <c r="K109" s="67">
        <v>1927.4</v>
      </c>
      <c r="L109" s="67"/>
      <c r="M109" s="80">
        <v>3000</v>
      </c>
      <c r="N109" s="7"/>
      <c r="O109" s="7"/>
    </row>
    <row r="110" spans="1:15" s="1" customFormat="1" ht="38.25" x14ac:dyDescent="0.2">
      <c r="A110" s="73">
        <f t="shared" si="13"/>
        <v>102</v>
      </c>
      <c r="B110" s="45" t="s">
        <v>86</v>
      </c>
      <c r="C110" s="42" t="s">
        <v>34</v>
      </c>
      <c r="D110" s="42" t="s">
        <v>18</v>
      </c>
      <c r="E110" s="42" t="s">
        <v>64</v>
      </c>
      <c r="F110" s="42" t="s">
        <v>211</v>
      </c>
      <c r="G110" s="42" t="s">
        <v>62</v>
      </c>
      <c r="H110" s="42" t="s">
        <v>13</v>
      </c>
      <c r="I110" s="45" t="s">
        <v>125</v>
      </c>
      <c r="J110" s="91" t="s">
        <v>212</v>
      </c>
      <c r="K110" s="85">
        <v>1210.3900000000001</v>
      </c>
      <c r="L110" s="85">
        <v>1505.31</v>
      </c>
      <c r="M110" s="87">
        <v>1524.72</v>
      </c>
      <c r="N110" s="7"/>
      <c r="O110" s="7"/>
    </row>
    <row r="111" spans="1:15" s="1" customFormat="1" ht="25.5" x14ac:dyDescent="0.2">
      <c r="A111" s="73">
        <f t="shared" si="13"/>
        <v>103</v>
      </c>
      <c r="B111" s="13" t="s">
        <v>86</v>
      </c>
      <c r="C111" s="14" t="s">
        <v>34</v>
      </c>
      <c r="D111" s="14" t="s">
        <v>18</v>
      </c>
      <c r="E111" s="14" t="s">
        <v>64</v>
      </c>
      <c r="F111" s="14" t="s">
        <v>174</v>
      </c>
      <c r="G111" s="14" t="s">
        <v>62</v>
      </c>
      <c r="H111" s="14" t="s">
        <v>13</v>
      </c>
      <c r="I111" s="13" t="s">
        <v>125</v>
      </c>
      <c r="J111" s="100" t="s">
        <v>175</v>
      </c>
      <c r="K111" s="86"/>
      <c r="L111" s="18">
        <v>4264.1000000000004</v>
      </c>
      <c r="M111" s="27"/>
      <c r="N111" s="7"/>
      <c r="O111" s="7"/>
    </row>
    <row r="112" spans="1:15" s="1" customFormat="1" ht="63.75" x14ac:dyDescent="0.2">
      <c r="A112" s="73">
        <f t="shared" si="13"/>
        <v>104</v>
      </c>
      <c r="B112" s="45" t="s">
        <v>86</v>
      </c>
      <c r="C112" s="42" t="s">
        <v>34</v>
      </c>
      <c r="D112" s="42" t="s">
        <v>18</v>
      </c>
      <c r="E112" s="42" t="s">
        <v>64</v>
      </c>
      <c r="F112" s="42" t="s">
        <v>205</v>
      </c>
      <c r="G112" s="42" t="s">
        <v>62</v>
      </c>
      <c r="H112" s="42" t="s">
        <v>13</v>
      </c>
      <c r="I112" s="45" t="s">
        <v>125</v>
      </c>
      <c r="J112" s="68" t="s">
        <v>206</v>
      </c>
      <c r="K112" s="85">
        <v>19364.099999999999</v>
      </c>
      <c r="L112" s="67">
        <v>19087.2</v>
      </c>
      <c r="M112" s="80">
        <v>19087.2</v>
      </c>
      <c r="N112" s="7"/>
      <c r="O112" s="7"/>
    </row>
    <row r="113" spans="1:15" s="1" customFormat="1" ht="25.5" x14ac:dyDescent="0.2">
      <c r="A113" s="73">
        <f t="shared" si="13"/>
        <v>105</v>
      </c>
      <c r="B113" s="13" t="s">
        <v>86</v>
      </c>
      <c r="C113" s="14" t="s">
        <v>34</v>
      </c>
      <c r="D113" s="14" t="s">
        <v>18</v>
      </c>
      <c r="E113" s="14" t="s">
        <v>143</v>
      </c>
      <c r="F113" s="14" t="s">
        <v>79</v>
      </c>
      <c r="G113" s="14" t="s">
        <v>62</v>
      </c>
      <c r="H113" s="14" t="s">
        <v>13</v>
      </c>
      <c r="I113" s="13" t="s">
        <v>125</v>
      </c>
      <c r="J113" s="100" t="s">
        <v>80</v>
      </c>
      <c r="K113" s="18">
        <v>57114.57</v>
      </c>
      <c r="L113" s="18">
        <v>42926.1</v>
      </c>
      <c r="M113" s="27">
        <v>43684.1</v>
      </c>
      <c r="N113" s="7"/>
      <c r="O113" s="7"/>
    </row>
    <row r="114" spans="1:15" s="1" customFormat="1" ht="26.25" customHeight="1" x14ac:dyDescent="0.2">
      <c r="A114" s="73">
        <f t="shared" si="13"/>
        <v>106</v>
      </c>
      <c r="B114" s="13" t="s">
        <v>86</v>
      </c>
      <c r="C114" s="13" t="s">
        <v>34</v>
      </c>
      <c r="D114" s="13" t="s">
        <v>18</v>
      </c>
      <c r="E114" s="13" t="s">
        <v>138</v>
      </c>
      <c r="F114" s="13" t="s">
        <v>45</v>
      </c>
      <c r="G114" s="13" t="s">
        <v>12</v>
      </c>
      <c r="H114" s="13" t="s">
        <v>13</v>
      </c>
      <c r="I114" s="13" t="s">
        <v>125</v>
      </c>
      <c r="J114" s="100" t="s">
        <v>81</v>
      </c>
      <c r="K114" s="18">
        <f>SUM(K115:K119)</f>
        <v>584710.25</v>
      </c>
      <c r="L114" s="18">
        <f t="shared" ref="L114:M114" si="18">SUM(L115:L119)</f>
        <v>582277.89999999991</v>
      </c>
      <c r="M114" s="27">
        <f t="shared" si="18"/>
        <v>578347.9</v>
      </c>
      <c r="N114" s="7"/>
      <c r="O114" s="41"/>
    </row>
    <row r="115" spans="1:15" s="1" customFormat="1" ht="77.25" customHeight="1" x14ac:dyDescent="0.2">
      <c r="A115" s="73">
        <f t="shared" si="13"/>
        <v>107</v>
      </c>
      <c r="B115" s="45" t="s">
        <v>86</v>
      </c>
      <c r="C115" s="45" t="s">
        <v>34</v>
      </c>
      <c r="D115" s="45" t="s">
        <v>18</v>
      </c>
      <c r="E115" s="45" t="s">
        <v>144</v>
      </c>
      <c r="F115" s="45" t="s">
        <v>28</v>
      </c>
      <c r="G115" s="45" t="s">
        <v>62</v>
      </c>
      <c r="H115" s="45" t="s">
        <v>13</v>
      </c>
      <c r="I115" s="13" t="s">
        <v>125</v>
      </c>
      <c r="J115" s="46" t="s">
        <v>148</v>
      </c>
      <c r="K115" s="69">
        <v>24.5</v>
      </c>
      <c r="L115" s="69">
        <v>288.60000000000002</v>
      </c>
      <c r="M115" s="27">
        <v>10</v>
      </c>
      <c r="N115" s="7"/>
      <c r="O115" s="41"/>
    </row>
    <row r="116" spans="1:15" s="1" customFormat="1" ht="38.25" x14ac:dyDescent="0.2">
      <c r="A116" s="73">
        <f t="shared" si="13"/>
        <v>108</v>
      </c>
      <c r="B116" s="14" t="s">
        <v>86</v>
      </c>
      <c r="C116" s="14" t="s">
        <v>34</v>
      </c>
      <c r="D116" s="14" t="s">
        <v>18</v>
      </c>
      <c r="E116" s="14" t="s">
        <v>138</v>
      </c>
      <c r="F116" s="14" t="s">
        <v>82</v>
      </c>
      <c r="G116" s="14" t="s">
        <v>62</v>
      </c>
      <c r="H116" s="14" t="s">
        <v>13</v>
      </c>
      <c r="I116" s="13" t="s">
        <v>125</v>
      </c>
      <c r="J116" s="100" t="s">
        <v>83</v>
      </c>
      <c r="K116" s="18">
        <v>561936.75</v>
      </c>
      <c r="L116" s="18">
        <v>558271.19999999995</v>
      </c>
      <c r="M116" s="28">
        <v>565553.5</v>
      </c>
      <c r="N116" s="7"/>
      <c r="O116" s="7"/>
    </row>
    <row r="117" spans="1:15" s="1" customFormat="1" ht="89.25" x14ac:dyDescent="0.2">
      <c r="A117" s="73">
        <f t="shared" si="13"/>
        <v>109</v>
      </c>
      <c r="B117" s="13" t="s">
        <v>86</v>
      </c>
      <c r="C117" s="13" t="s">
        <v>34</v>
      </c>
      <c r="D117" s="13" t="s">
        <v>18</v>
      </c>
      <c r="E117" s="13" t="s">
        <v>138</v>
      </c>
      <c r="F117" s="13" t="s">
        <v>139</v>
      </c>
      <c r="G117" s="13" t="s">
        <v>62</v>
      </c>
      <c r="H117" s="13" t="s">
        <v>13</v>
      </c>
      <c r="I117" s="13" t="s">
        <v>125</v>
      </c>
      <c r="J117" s="2" t="s">
        <v>140</v>
      </c>
      <c r="K117" s="85">
        <v>6213.6</v>
      </c>
      <c r="L117" s="67">
        <v>6213.6</v>
      </c>
      <c r="M117" s="80">
        <v>6213.6</v>
      </c>
      <c r="N117" s="7"/>
      <c r="O117" s="7"/>
    </row>
    <row r="118" spans="1:15" s="1" customFormat="1" ht="76.5" x14ac:dyDescent="0.2">
      <c r="A118" s="73">
        <f t="shared" si="13"/>
        <v>110</v>
      </c>
      <c r="B118" s="14" t="s">
        <v>86</v>
      </c>
      <c r="C118" s="14" t="s">
        <v>34</v>
      </c>
      <c r="D118" s="14" t="s">
        <v>18</v>
      </c>
      <c r="E118" s="14" t="s">
        <v>144</v>
      </c>
      <c r="F118" s="14" t="s">
        <v>213</v>
      </c>
      <c r="G118" s="14" t="s">
        <v>62</v>
      </c>
      <c r="H118" s="14" t="s">
        <v>13</v>
      </c>
      <c r="I118" s="14" t="s">
        <v>125</v>
      </c>
      <c r="J118" s="108" t="s">
        <v>214</v>
      </c>
      <c r="K118" s="85">
        <v>16166.4</v>
      </c>
      <c r="L118" s="85">
        <v>17504.5</v>
      </c>
      <c r="M118" s="87">
        <v>6570.8</v>
      </c>
      <c r="N118" s="7"/>
      <c r="O118" s="7"/>
    </row>
    <row r="119" spans="1:15" s="1" customFormat="1" ht="38.25" x14ac:dyDescent="0.2">
      <c r="A119" s="73">
        <f t="shared" si="13"/>
        <v>111</v>
      </c>
      <c r="B119" s="14" t="s">
        <v>86</v>
      </c>
      <c r="C119" s="14" t="s">
        <v>34</v>
      </c>
      <c r="D119" s="14" t="s">
        <v>18</v>
      </c>
      <c r="E119" s="14" t="s">
        <v>144</v>
      </c>
      <c r="F119" s="14" t="s">
        <v>215</v>
      </c>
      <c r="G119" s="14" t="s">
        <v>62</v>
      </c>
      <c r="H119" s="14" t="s">
        <v>13</v>
      </c>
      <c r="I119" s="14" t="s">
        <v>125</v>
      </c>
      <c r="J119" s="91" t="s">
        <v>216</v>
      </c>
      <c r="K119" s="67">
        <v>369</v>
      </c>
      <c r="L119" s="67"/>
      <c r="M119" s="80"/>
      <c r="N119" s="7"/>
      <c r="O119" s="7"/>
    </row>
    <row r="120" spans="1:15" s="1" customFormat="1" x14ac:dyDescent="0.2">
      <c r="A120" s="73">
        <f t="shared" si="13"/>
        <v>112</v>
      </c>
      <c r="B120" s="13" t="s">
        <v>86</v>
      </c>
      <c r="C120" s="13" t="s">
        <v>34</v>
      </c>
      <c r="D120" s="13" t="s">
        <v>18</v>
      </c>
      <c r="E120" s="13" t="s">
        <v>217</v>
      </c>
      <c r="F120" s="13" t="s">
        <v>45</v>
      </c>
      <c r="G120" s="13" t="s">
        <v>12</v>
      </c>
      <c r="H120" s="13" t="s">
        <v>13</v>
      </c>
      <c r="I120" s="13" t="s">
        <v>125</v>
      </c>
      <c r="J120" s="109" t="s">
        <v>218</v>
      </c>
      <c r="K120" s="67">
        <f>SUM(K121)</f>
        <v>30701.200000000001</v>
      </c>
      <c r="L120" s="67">
        <f t="shared" ref="L120:M120" si="19">SUM(L121)</f>
        <v>30701.200000000001</v>
      </c>
      <c r="M120" s="80">
        <f t="shared" si="19"/>
        <v>30701.200000000001</v>
      </c>
      <c r="N120" s="7"/>
      <c r="O120" s="7"/>
    </row>
    <row r="121" spans="1:15" s="1" customFormat="1" ht="76.5" x14ac:dyDescent="0.2">
      <c r="A121" s="73">
        <f t="shared" si="13"/>
        <v>113</v>
      </c>
      <c r="B121" s="13" t="s">
        <v>86</v>
      </c>
      <c r="C121" s="13" t="s">
        <v>34</v>
      </c>
      <c r="D121" s="13" t="s">
        <v>18</v>
      </c>
      <c r="E121" s="13" t="s">
        <v>219</v>
      </c>
      <c r="F121" s="13" t="s">
        <v>20</v>
      </c>
      <c r="G121" s="13" t="s">
        <v>62</v>
      </c>
      <c r="H121" s="13" t="s">
        <v>13</v>
      </c>
      <c r="I121" s="13" t="s">
        <v>125</v>
      </c>
      <c r="J121" s="91" t="s">
        <v>220</v>
      </c>
      <c r="K121" s="67">
        <v>30701.200000000001</v>
      </c>
      <c r="L121" s="67">
        <v>30701.200000000001</v>
      </c>
      <c r="M121" s="80">
        <v>30701.200000000001</v>
      </c>
      <c r="N121" s="7"/>
      <c r="O121" s="7"/>
    </row>
    <row r="122" spans="1:15" s="1" customFormat="1" ht="51" x14ac:dyDescent="0.2">
      <c r="A122" s="73">
        <f t="shared" si="13"/>
        <v>114</v>
      </c>
      <c r="B122" s="13" t="s">
        <v>87</v>
      </c>
      <c r="C122" s="13" t="s">
        <v>34</v>
      </c>
      <c r="D122" s="13" t="s">
        <v>18</v>
      </c>
      <c r="E122" s="13" t="s">
        <v>143</v>
      </c>
      <c r="F122" s="13" t="s">
        <v>176</v>
      </c>
      <c r="G122" s="13" t="s">
        <v>12</v>
      </c>
      <c r="H122" s="13" t="s">
        <v>13</v>
      </c>
      <c r="I122" s="13" t="s">
        <v>125</v>
      </c>
      <c r="J122" s="2" t="s">
        <v>177</v>
      </c>
      <c r="K122" s="18">
        <f>K123</f>
        <v>1437.7</v>
      </c>
      <c r="L122" s="18">
        <f t="shared" ref="L122:M122" si="20">L123</f>
        <v>1434.4</v>
      </c>
      <c r="M122" s="27">
        <f t="shared" si="20"/>
        <v>1434.4</v>
      </c>
      <c r="N122" s="7"/>
      <c r="O122" s="7"/>
    </row>
    <row r="123" spans="1:15" s="1" customFormat="1" ht="25.5" x14ac:dyDescent="0.2">
      <c r="A123" s="73">
        <f t="shared" si="13"/>
        <v>115</v>
      </c>
      <c r="B123" s="13" t="s">
        <v>87</v>
      </c>
      <c r="C123" s="13" t="s">
        <v>34</v>
      </c>
      <c r="D123" s="13" t="s">
        <v>18</v>
      </c>
      <c r="E123" s="13" t="s">
        <v>143</v>
      </c>
      <c r="F123" s="13" t="s">
        <v>176</v>
      </c>
      <c r="G123" s="13" t="s">
        <v>62</v>
      </c>
      <c r="H123" s="13" t="s">
        <v>13</v>
      </c>
      <c r="I123" s="13" t="s">
        <v>125</v>
      </c>
      <c r="J123" s="2" t="s">
        <v>178</v>
      </c>
      <c r="K123" s="18">
        <v>1437.7</v>
      </c>
      <c r="L123" s="18">
        <v>1434.4</v>
      </c>
      <c r="M123" s="27">
        <v>1434.4</v>
      </c>
      <c r="N123" s="7"/>
      <c r="O123" s="7"/>
    </row>
    <row r="124" spans="1:15" s="1" customFormat="1" ht="32.450000000000003" customHeight="1" x14ac:dyDescent="0.2">
      <c r="A124" s="73">
        <f t="shared" si="13"/>
        <v>116</v>
      </c>
      <c r="B124" s="13" t="s">
        <v>45</v>
      </c>
      <c r="C124" s="13" t="s">
        <v>34</v>
      </c>
      <c r="D124" s="13" t="s">
        <v>62</v>
      </c>
      <c r="E124" s="13" t="s">
        <v>12</v>
      </c>
      <c r="F124" s="13" t="s">
        <v>45</v>
      </c>
      <c r="G124" s="13" t="s">
        <v>12</v>
      </c>
      <c r="H124" s="13" t="s">
        <v>13</v>
      </c>
      <c r="I124" s="13" t="s">
        <v>125</v>
      </c>
      <c r="J124" s="2" t="s">
        <v>242</v>
      </c>
      <c r="K124" s="18">
        <f>K125</f>
        <v>1688.29</v>
      </c>
      <c r="L124" s="18"/>
      <c r="M124" s="27"/>
      <c r="N124" s="7"/>
      <c r="O124" s="7"/>
    </row>
    <row r="125" spans="1:15" s="1" customFormat="1" ht="51" x14ac:dyDescent="0.2">
      <c r="A125" s="73">
        <f t="shared" si="13"/>
        <v>117</v>
      </c>
      <c r="B125" s="13" t="s">
        <v>87</v>
      </c>
      <c r="C125" s="13" t="s">
        <v>34</v>
      </c>
      <c r="D125" s="13" t="s">
        <v>62</v>
      </c>
      <c r="E125" s="13" t="s">
        <v>62</v>
      </c>
      <c r="F125" s="13" t="s">
        <v>19</v>
      </c>
      <c r="G125" s="13" t="s">
        <v>62</v>
      </c>
      <c r="H125" s="13" t="s">
        <v>13</v>
      </c>
      <c r="I125" s="13" t="s">
        <v>125</v>
      </c>
      <c r="J125" s="114" t="s">
        <v>243</v>
      </c>
      <c r="K125" s="18">
        <v>1688.29</v>
      </c>
      <c r="L125" s="18"/>
      <c r="M125" s="27"/>
      <c r="N125" s="7"/>
      <c r="O125" s="7"/>
    </row>
    <row r="126" spans="1:15" s="1" customFormat="1" ht="38.25" x14ac:dyDescent="0.2">
      <c r="A126" s="73">
        <f t="shared" si="13"/>
        <v>118</v>
      </c>
      <c r="B126" s="14" t="s">
        <v>87</v>
      </c>
      <c r="C126" s="14" t="s">
        <v>34</v>
      </c>
      <c r="D126" s="14" t="s">
        <v>230</v>
      </c>
      <c r="E126" s="14" t="s">
        <v>62</v>
      </c>
      <c r="F126" s="14" t="s">
        <v>45</v>
      </c>
      <c r="G126" s="14" t="s">
        <v>12</v>
      </c>
      <c r="H126" s="14" t="s">
        <v>13</v>
      </c>
      <c r="I126" s="14" t="s">
        <v>125</v>
      </c>
      <c r="J126" s="110" t="s">
        <v>231</v>
      </c>
      <c r="K126" s="18">
        <f>SUM(K127:K128)</f>
        <v>463.45000000000005</v>
      </c>
      <c r="L126" s="18"/>
      <c r="M126" s="27"/>
      <c r="N126" s="7"/>
      <c r="O126" s="7"/>
    </row>
    <row r="127" spans="1:15" s="1" customFormat="1" ht="38.25" x14ac:dyDescent="0.2">
      <c r="A127" s="73">
        <f t="shared" si="13"/>
        <v>119</v>
      </c>
      <c r="B127" s="14" t="s">
        <v>87</v>
      </c>
      <c r="C127" s="14" t="s">
        <v>34</v>
      </c>
      <c r="D127" s="14" t="s">
        <v>230</v>
      </c>
      <c r="E127" s="14" t="s">
        <v>62</v>
      </c>
      <c r="F127" s="14" t="s">
        <v>15</v>
      </c>
      <c r="G127" s="14" t="s">
        <v>62</v>
      </c>
      <c r="H127" s="14" t="s">
        <v>13</v>
      </c>
      <c r="I127" s="14" t="s">
        <v>125</v>
      </c>
      <c r="J127" s="57" t="s">
        <v>237</v>
      </c>
      <c r="K127" s="18">
        <v>281.10000000000002</v>
      </c>
      <c r="L127" s="18"/>
      <c r="M127" s="27"/>
      <c r="N127" s="7"/>
      <c r="O127" s="7"/>
    </row>
    <row r="128" spans="1:15" s="1" customFormat="1" ht="38.25" x14ac:dyDescent="0.2">
      <c r="A128" s="73">
        <f t="shared" si="13"/>
        <v>120</v>
      </c>
      <c r="B128" s="14" t="s">
        <v>87</v>
      </c>
      <c r="C128" s="14" t="s">
        <v>34</v>
      </c>
      <c r="D128" s="14" t="s">
        <v>230</v>
      </c>
      <c r="E128" s="14" t="s">
        <v>62</v>
      </c>
      <c r="F128" s="14" t="s">
        <v>20</v>
      </c>
      <c r="G128" s="14" t="s">
        <v>62</v>
      </c>
      <c r="H128" s="14" t="s">
        <v>13</v>
      </c>
      <c r="I128" s="14" t="s">
        <v>125</v>
      </c>
      <c r="J128" s="93" t="s">
        <v>232</v>
      </c>
      <c r="K128" s="18">
        <v>182.35</v>
      </c>
      <c r="L128" s="18"/>
      <c r="M128" s="27"/>
      <c r="N128" s="7"/>
      <c r="O128" s="7"/>
    </row>
    <row r="129" spans="1:15" s="1" customFormat="1" ht="38.25" x14ac:dyDescent="0.2">
      <c r="A129" s="73">
        <f t="shared" si="13"/>
        <v>121</v>
      </c>
      <c r="B129" s="14" t="s">
        <v>86</v>
      </c>
      <c r="C129" s="14" t="s">
        <v>34</v>
      </c>
      <c r="D129" s="14" t="s">
        <v>199</v>
      </c>
      <c r="E129" s="14" t="s">
        <v>12</v>
      </c>
      <c r="F129" s="14" t="s">
        <v>45</v>
      </c>
      <c r="G129" s="14" t="s">
        <v>12</v>
      </c>
      <c r="H129" s="14" t="s">
        <v>45</v>
      </c>
      <c r="I129" s="14" t="s">
        <v>45</v>
      </c>
      <c r="J129" s="94" t="s">
        <v>233</v>
      </c>
      <c r="K129" s="18">
        <f>K130</f>
        <v>-609.88</v>
      </c>
      <c r="L129" s="18"/>
      <c r="M129" s="27"/>
      <c r="N129" s="7"/>
      <c r="O129" s="7"/>
    </row>
    <row r="130" spans="1:15" s="1" customFormat="1" ht="51" x14ac:dyDescent="0.2">
      <c r="A130" s="73">
        <f t="shared" si="13"/>
        <v>122</v>
      </c>
      <c r="B130" s="14" t="s">
        <v>86</v>
      </c>
      <c r="C130" s="14" t="s">
        <v>34</v>
      </c>
      <c r="D130" s="14" t="s">
        <v>199</v>
      </c>
      <c r="E130" s="14" t="s">
        <v>234</v>
      </c>
      <c r="F130" s="14" t="s">
        <v>15</v>
      </c>
      <c r="G130" s="14" t="s">
        <v>62</v>
      </c>
      <c r="H130" s="14" t="s">
        <v>13</v>
      </c>
      <c r="I130" s="14" t="s">
        <v>235</v>
      </c>
      <c r="J130" s="94" t="s">
        <v>236</v>
      </c>
      <c r="K130" s="18">
        <v>-609.88</v>
      </c>
      <c r="L130" s="18"/>
      <c r="M130" s="27"/>
      <c r="N130" s="7"/>
      <c r="O130" s="7"/>
    </row>
    <row r="131" spans="1:15" s="1" customFormat="1" ht="19.5" thickBot="1" x14ac:dyDescent="0.25">
      <c r="A131" s="113">
        <f t="shared" si="13"/>
        <v>123</v>
      </c>
      <c r="B131" s="32"/>
      <c r="C131" s="32"/>
      <c r="D131" s="32"/>
      <c r="E131" s="32"/>
      <c r="F131" s="32"/>
      <c r="G131" s="32"/>
      <c r="H131" s="32"/>
      <c r="I131" s="32"/>
      <c r="J131" s="111" t="s">
        <v>7</v>
      </c>
      <c r="K131" s="33">
        <f>SUM(K9+K93)</f>
        <v>1496746.81</v>
      </c>
      <c r="L131" s="33">
        <f>SUM(L9+L93)</f>
        <v>1343672.8399999999</v>
      </c>
      <c r="M131" s="34">
        <f>SUM(M9+M93)</f>
        <v>1340846.4400000002</v>
      </c>
      <c r="N131" s="7"/>
      <c r="O131" s="7"/>
    </row>
    <row r="132" spans="1:15" s="1" customFormat="1" x14ac:dyDescent="0.2">
      <c r="A132" s="10"/>
      <c r="B132" s="4"/>
      <c r="C132" s="4"/>
      <c r="D132" s="4"/>
      <c r="E132" s="4"/>
      <c r="F132" s="4"/>
      <c r="G132" s="4"/>
      <c r="H132" s="4"/>
      <c r="I132" s="4"/>
      <c r="J132" s="96"/>
      <c r="K132" s="8"/>
      <c r="L132" s="8"/>
      <c r="M132" s="23"/>
      <c r="N132" s="7"/>
      <c r="O132" s="7"/>
    </row>
    <row r="133" spans="1:15" s="1" customFormat="1" x14ac:dyDescent="0.2">
      <c r="A133" s="10"/>
      <c r="B133" s="4"/>
      <c r="C133" s="4"/>
      <c r="D133" s="4"/>
      <c r="E133" s="4"/>
      <c r="F133" s="4"/>
      <c r="G133" s="4"/>
      <c r="H133" s="4"/>
      <c r="I133" s="4"/>
      <c r="J133" s="96"/>
      <c r="K133" s="8"/>
      <c r="L133" s="8"/>
      <c r="M133" s="23"/>
      <c r="N133" s="7"/>
      <c r="O133" s="7"/>
    </row>
    <row r="134" spans="1:15" s="1" customFormat="1" x14ac:dyDescent="0.2">
      <c r="A134" s="10"/>
      <c r="B134" s="4"/>
      <c r="C134" s="4"/>
      <c r="D134" s="4"/>
      <c r="E134" s="4"/>
      <c r="F134" s="4"/>
      <c r="G134" s="4"/>
      <c r="H134" s="4"/>
      <c r="I134" s="4"/>
      <c r="J134" s="96"/>
      <c r="K134" s="8"/>
      <c r="L134" s="8"/>
      <c r="M134" s="23"/>
      <c r="N134" s="7"/>
      <c r="O134" s="7"/>
    </row>
    <row r="135" spans="1:15" s="1" customFormat="1" x14ac:dyDescent="0.2">
      <c r="A135" s="10"/>
      <c r="B135" s="4"/>
      <c r="C135" s="4"/>
      <c r="D135" s="4"/>
      <c r="E135" s="4"/>
      <c r="F135" s="4"/>
      <c r="G135" s="4"/>
      <c r="H135" s="4"/>
      <c r="I135" s="4"/>
      <c r="J135" s="96"/>
      <c r="K135" s="8"/>
      <c r="L135" s="8"/>
      <c r="M135" s="23"/>
      <c r="N135" s="7"/>
      <c r="O135" s="7"/>
    </row>
    <row r="136" spans="1:15" s="1" customFormat="1" x14ac:dyDescent="0.2">
      <c r="A136" s="10"/>
      <c r="B136" s="4"/>
      <c r="C136" s="4"/>
      <c r="D136" s="4"/>
      <c r="E136" s="4"/>
      <c r="F136" s="4"/>
      <c r="G136" s="4"/>
      <c r="H136" s="4"/>
      <c r="I136" s="4"/>
      <c r="J136" s="96"/>
      <c r="K136" s="8"/>
      <c r="L136" s="8"/>
      <c r="M136" s="23"/>
      <c r="N136" s="7"/>
      <c r="O136" s="7"/>
    </row>
    <row r="137" spans="1:15" s="1" customFormat="1" x14ac:dyDescent="0.2">
      <c r="A137" s="10"/>
      <c r="B137" s="4"/>
      <c r="C137" s="4"/>
      <c r="D137" s="4"/>
      <c r="E137" s="4"/>
      <c r="F137" s="4"/>
      <c r="G137" s="4"/>
      <c r="H137" s="4"/>
      <c r="I137" s="4"/>
      <c r="J137" s="96"/>
      <c r="K137" s="8"/>
      <c r="L137" s="8"/>
      <c r="M137" s="23"/>
      <c r="N137" s="7"/>
      <c r="O137" s="7"/>
    </row>
    <row r="138" spans="1:15" s="1" customFormat="1" x14ac:dyDescent="0.2">
      <c r="A138" s="10"/>
      <c r="B138" s="4"/>
      <c r="C138" s="4"/>
      <c r="D138" s="4"/>
      <c r="E138" s="4"/>
      <c r="F138" s="4"/>
      <c r="G138" s="4"/>
      <c r="H138" s="4"/>
      <c r="I138" s="4"/>
      <c r="J138" s="96"/>
      <c r="K138" s="8"/>
      <c r="L138" s="8"/>
      <c r="M138" s="23"/>
      <c r="N138" s="7"/>
      <c r="O138" s="7"/>
    </row>
    <row r="139" spans="1:15" s="1" customFormat="1" x14ac:dyDescent="0.2">
      <c r="A139" s="10"/>
      <c r="B139" s="4"/>
      <c r="C139" s="4"/>
      <c r="D139" s="4"/>
      <c r="E139" s="4"/>
      <c r="F139" s="4"/>
      <c r="G139" s="4"/>
      <c r="H139" s="4"/>
      <c r="I139" s="4"/>
      <c r="J139" s="96"/>
      <c r="K139" s="8"/>
      <c r="L139" s="8"/>
      <c r="M139" s="23"/>
      <c r="N139" s="7"/>
      <c r="O139" s="7"/>
    </row>
    <row r="140" spans="1:15" s="1" customFormat="1" x14ac:dyDescent="0.2">
      <c r="A140" s="10"/>
      <c r="B140" s="4"/>
      <c r="C140" s="4"/>
      <c r="D140" s="4"/>
      <c r="E140" s="4"/>
      <c r="F140" s="4"/>
      <c r="G140" s="4"/>
      <c r="H140" s="4"/>
      <c r="I140" s="4"/>
      <c r="J140" s="96"/>
      <c r="K140" s="8"/>
      <c r="L140" s="8"/>
      <c r="M140" s="23"/>
      <c r="N140" s="7"/>
      <c r="O140" s="7"/>
    </row>
    <row r="141" spans="1:15" s="1" customFormat="1" x14ac:dyDescent="0.2">
      <c r="A141" s="10"/>
      <c r="B141" s="4"/>
      <c r="C141" s="4"/>
      <c r="D141" s="4"/>
      <c r="E141" s="4"/>
      <c r="F141" s="4"/>
      <c r="G141" s="4"/>
      <c r="H141" s="4"/>
      <c r="I141" s="4"/>
      <c r="J141" s="96"/>
      <c r="K141" s="8"/>
      <c r="L141" s="8"/>
      <c r="M141" s="23"/>
      <c r="N141" s="7"/>
      <c r="O141" s="7"/>
    </row>
    <row r="142" spans="1:15" s="1" customFormat="1" x14ac:dyDescent="0.2">
      <c r="A142" s="10"/>
      <c r="B142" s="4"/>
      <c r="C142" s="4"/>
      <c r="D142" s="4"/>
      <c r="E142" s="4"/>
      <c r="F142" s="4"/>
      <c r="G142" s="4"/>
      <c r="H142" s="4"/>
      <c r="I142" s="4"/>
      <c r="J142" s="96"/>
      <c r="K142" s="8"/>
      <c r="L142" s="8"/>
      <c r="M142" s="23"/>
      <c r="N142" s="7"/>
      <c r="O142" s="7"/>
    </row>
    <row r="143" spans="1:15" s="1" customFormat="1" x14ac:dyDescent="0.2">
      <c r="A143" s="10"/>
      <c r="B143" s="4"/>
      <c r="C143" s="4"/>
      <c r="D143" s="4"/>
      <c r="E143" s="4"/>
      <c r="F143" s="4"/>
      <c r="G143" s="4"/>
      <c r="H143" s="4"/>
      <c r="I143" s="4"/>
      <c r="J143" s="96"/>
      <c r="K143" s="8"/>
      <c r="L143" s="8"/>
      <c r="M143" s="23"/>
      <c r="N143" s="7"/>
      <c r="O143" s="7"/>
    </row>
    <row r="144" spans="1:15" s="1" customFormat="1" x14ac:dyDescent="0.2">
      <c r="A144" s="10"/>
      <c r="B144" s="4"/>
      <c r="C144" s="4"/>
      <c r="D144" s="4"/>
      <c r="E144" s="4"/>
      <c r="F144" s="4"/>
      <c r="G144" s="4"/>
      <c r="H144" s="4"/>
      <c r="I144" s="4"/>
      <c r="J144" s="96"/>
      <c r="K144" s="8"/>
      <c r="L144" s="8"/>
      <c r="M144" s="23"/>
      <c r="N144" s="7"/>
      <c r="O144" s="7"/>
    </row>
    <row r="145" spans="1:15" s="1" customFormat="1" x14ac:dyDescent="0.2">
      <c r="A145" s="10"/>
      <c r="B145" s="4"/>
      <c r="C145" s="4"/>
      <c r="D145" s="4"/>
      <c r="E145" s="4"/>
      <c r="F145" s="4"/>
      <c r="G145" s="4"/>
      <c r="H145" s="4"/>
      <c r="I145" s="4"/>
      <c r="J145" s="96"/>
      <c r="K145" s="8"/>
      <c r="L145" s="8"/>
      <c r="M145" s="23"/>
      <c r="N145" s="7"/>
      <c r="O145" s="7"/>
    </row>
    <row r="146" spans="1:15" s="1" customFormat="1" x14ac:dyDescent="0.2">
      <c r="A146" s="10"/>
      <c r="B146" s="4"/>
      <c r="C146" s="4"/>
      <c r="D146" s="4"/>
      <c r="E146" s="4"/>
      <c r="F146" s="4"/>
      <c r="G146" s="4"/>
      <c r="H146" s="4"/>
      <c r="I146" s="4"/>
      <c r="J146" s="96"/>
      <c r="K146" s="8"/>
      <c r="L146" s="8"/>
      <c r="M146" s="23"/>
      <c r="N146" s="7"/>
      <c r="O146" s="7"/>
    </row>
    <row r="147" spans="1:15" s="1" customFormat="1" x14ac:dyDescent="0.2">
      <c r="A147" s="10"/>
      <c r="B147" s="4"/>
      <c r="C147" s="4"/>
      <c r="D147" s="4"/>
      <c r="E147" s="4"/>
      <c r="F147" s="4"/>
      <c r="G147" s="4"/>
      <c r="H147" s="4"/>
      <c r="I147" s="4"/>
      <c r="J147" s="96"/>
      <c r="K147" s="8"/>
      <c r="L147" s="8"/>
      <c r="M147" s="23"/>
      <c r="N147" s="7"/>
      <c r="O147" s="7"/>
    </row>
    <row r="148" spans="1:15" s="1" customFormat="1" x14ac:dyDescent="0.2">
      <c r="A148" s="10"/>
      <c r="B148" s="4"/>
      <c r="C148" s="4"/>
      <c r="D148" s="4"/>
      <c r="E148" s="4"/>
      <c r="F148" s="4"/>
      <c r="G148" s="4"/>
      <c r="H148" s="4"/>
      <c r="I148" s="4"/>
      <c r="J148" s="96"/>
      <c r="K148" s="8"/>
      <c r="L148" s="8"/>
      <c r="M148" s="23"/>
      <c r="N148" s="7"/>
      <c r="O148" s="7"/>
    </row>
    <row r="149" spans="1:15" s="1" customFormat="1" x14ac:dyDescent="0.2">
      <c r="A149" s="10"/>
      <c r="B149" s="4"/>
      <c r="C149" s="4"/>
      <c r="D149" s="4"/>
      <c r="E149" s="4"/>
      <c r="F149" s="4"/>
      <c r="G149" s="4"/>
      <c r="H149" s="4"/>
      <c r="I149" s="4"/>
      <c r="J149" s="96"/>
      <c r="K149" s="8"/>
      <c r="L149" s="8"/>
      <c r="M149" s="23"/>
      <c r="N149" s="7"/>
      <c r="O149" s="7"/>
    </row>
    <row r="150" spans="1:15" s="1" customFormat="1" x14ac:dyDescent="0.2">
      <c r="A150" s="10"/>
      <c r="B150" s="4"/>
      <c r="C150" s="4"/>
      <c r="D150" s="4"/>
      <c r="E150" s="4"/>
      <c r="F150" s="4"/>
      <c r="G150" s="4"/>
      <c r="H150" s="4"/>
      <c r="I150" s="4"/>
      <c r="J150" s="96"/>
      <c r="K150" s="8"/>
      <c r="L150" s="8"/>
      <c r="M150" s="23"/>
      <c r="N150" s="7"/>
      <c r="O150" s="7"/>
    </row>
    <row r="151" spans="1:15" s="1" customFormat="1" x14ac:dyDescent="0.2">
      <c r="A151" s="10"/>
      <c r="B151" s="4"/>
      <c r="C151" s="4"/>
      <c r="D151" s="4"/>
      <c r="E151" s="4"/>
      <c r="F151" s="4"/>
      <c r="G151" s="4"/>
      <c r="H151" s="4"/>
      <c r="I151" s="4"/>
      <c r="J151" s="96"/>
      <c r="K151" s="8"/>
      <c r="L151" s="8"/>
      <c r="M151" s="23"/>
      <c r="N151" s="7"/>
      <c r="O151" s="7"/>
    </row>
    <row r="152" spans="1:15" s="1" customFormat="1" x14ac:dyDescent="0.2">
      <c r="A152" s="10"/>
      <c r="B152" s="4"/>
      <c r="C152" s="4"/>
      <c r="D152" s="4"/>
      <c r="E152" s="4"/>
      <c r="F152" s="4"/>
      <c r="G152" s="4"/>
      <c r="H152" s="4"/>
      <c r="I152" s="4"/>
      <c r="J152" s="96"/>
      <c r="K152" s="8"/>
      <c r="L152" s="8"/>
      <c r="M152" s="23"/>
      <c r="N152" s="7"/>
      <c r="O152" s="7"/>
    </row>
    <row r="153" spans="1:15" s="1" customFormat="1" x14ac:dyDescent="0.2">
      <c r="A153" s="10"/>
      <c r="B153" s="4"/>
      <c r="C153" s="4"/>
      <c r="D153" s="4"/>
      <c r="E153" s="4"/>
      <c r="F153" s="4"/>
      <c r="G153" s="4"/>
      <c r="H153" s="4"/>
      <c r="I153" s="4"/>
      <c r="J153" s="96"/>
      <c r="K153" s="8"/>
      <c r="L153" s="8"/>
      <c r="M153" s="23"/>
      <c r="N153" s="7"/>
      <c r="O153" s="7"/>
    </row>
    <row r="154" spans="1:15" s="1" customFormat="1" x14ac:dyDescent="0.2">
      <c r="A154" s="10"/>
      <c r="B154" s="4"/>
      <c r="C154" s="4"/>
      <c r="D154" s="4"/>
      <c r="E154" s="4"/>
      <c r="F154" s="4"/>
      <c r="G154" s="4"/>
      <c r="H154" s="4"/>
      <c r="I154" s="4"/>
      <c r="J154" s="96"/>
      <c r="K154" s="8"/>
      <c r="L154" s="8"/>
      <c r="M154" s="23"/>
      <c r="N154" s="7"/>
      <c r="O154" s="7"/>
    </row>
    <row r="155" spans="1:15" s="1" customFormat="1" x14ac:dyDescent="0.2">
      <c r="A155" s="10"/>
      <c r="B155" s="4"/>
      <c r="C155" s="4"/>
      <c r="D155" s="4"/>
      <c r="E155" s="4"/>
      <c r="F155" s="4"/>
      <c r="G155" s="4"/>
      <c r="H155" s="4"/>
      <c r="I155" s="4"/>
      <c r="J155" s="96"/>
      <c r="K155" s="8"/>
      <c r="L155" s="8"/>
      <c r="M155" s="23"/>
      <c r="N155" s="7"/>
      <c r="O155" s="7"/>
    </row>
    <row r="156" spans="1:15" s="1" customFormat="1" x14ac:dyDescent="0.2">
      <c r="A156" s="10"/>
      <c r="B156" s="4"/>
      <c r="C156" s="4"/>
      <c r="D156" s="4"/>
      <c r="E156" s="4"/>
      <c r="F156" s="4"/>
      <c r="G156" s="4"/>
      <c r="H156" s="4"/>
      <c r="I156" s="4"/>
      <c r="J156" s="96"/>
      <c r="K156" s="8"/>
      <c r="L156" s="8"/>
      <c r="M156" s="23"/>
      <c r="N156" s="7"/>
      <c r="O156" s="7"/>
    </row>
    <row r="157" spans="1:15" s="1" customFormat="1" x14ac:dyDescent="0.2">
      <c r="A157" s="10"/>
      <c r="B157" s="4"/>
      <c r="C157" s="4"/>
      <c r="D157" s="4"/>
      <c r="E157" s="4"/>
      <c r="F157" s="4"/>
      <c r="G157" s="4"/>
      <c r="H157" s="4"/>
      <c r="I157" s="4"/>
      <c r="J157" s="96"/>
      <c r="K157" s="8"/>
      <c r="L157" s="8"/>
      <c r="M157" s="23"/>
      <c r="N157" s="7"/>
      <c r="O157" s="7"/>
    </row>
    <row r="158" spans="1:15" s="1" customFormat="1" x14ac:dyDescent="0.2">
      <c r="A158" s="10"/>
      <c r="B158" s="4"/>
      <c r="C158" s="4"/>
      <c r="D158" s="4"/>
      <c r="E158" s="4"/>
      <c r="F158" s="4"/>
      <c r="G158" s="4"/>
      <c r="H158" s="4"/>
      <c r="I158" s="4"/>
      <c r="J158" s="96"/>
      <c r="K158" s="8"/>
      <c r="L158" s="8"/>
      <c r="M158" s="23"/>
      <c r="N158" s="7"/>
      <c r="O158" s="7"/>
    </row>
    <row r="159" spans="1:15" s="1" customFormat="1" x14ac:dyDescent="0.2">
      <c r="A159" s="10"/>
      <c r="B159" s="4"/>
      <c r="C159" s="4"/>
      <c r="D159" s="4"/>
      <c r="E159" s="4"/>
      <c r="F159" s="4"/>
      <c r="G159" s="4"/>
      <c r="H159" s="4"/>
      <c r="I159" s="4"/>
      <c r="J159" s="96"/>
      <c r="K159" s="8"/>
      <c r="L159" s="8"/>
      <c r="M159" s="23"/>
      <c r="N159" s="7"/>
      <c r="O159" s="7"/>
    </row>
    <row r="160" spans="1:15" s="1" customFormat="1" x14ac:dyDescent="0.2">
      <c r="A160" s="10"/>
      <c r="B160" s="4"/>
      <c r="C160" s="4"/>
      <c r="D160" s="4"/>
      <c r="E160" s="4"/>
      <c r="F160" s="4"/>
      <c r="G160" s="4"/>
      <c r="H160" s="4"/>
      <c r="I160" s="4"/>
      <c r="J160" s="96"/>
      <c r="K160" s="8"/>
      <c r="L160" s="8"/>
      <c r="M160" s="23"/>
      <c r="N160" s="7"/>
      <c r="O160" s="7"/>
    </row>
    <row r="161" spans="1:15" s="1" customFormat="1" x14ac:dyDescent="0.2">
      <c r="A161" s="10"/>
      <c r="B161" s="4"/>
      <c r="C161" s="4"/>
      <c r="D161" s="4"/>
      <c r="E161" s="4"/>
      <c r="F161" s="4"/>
      <c r="G161" s="4"/>
      <c r="H161" s="4"/>
      <c r="I161" s="4"/>
      <c r="J161" s="96"/>
      <c r="K161" s="8"/>
      <c r="L161" s="8"/>
      <c r="M161" s="23"/>
      <c r="N161" s="7"/>
      <c r="O161" s="7"/>
    </row>
    <row r="162" spans="1:15" s="1" customFormat="1" x14ac:dyDescent="0.2">
      <c r="A162" s="10"/>
      <c r="B162" s="4"/>
      <c r="C162" s="4"/>
      <c r="D162" s="4"/>
      <c r="E162" s="4"/>
      <c r="F162" s="4"/>
      <c r="G162" s="4"/>
      <c r="H162" s="4"/>
      <c r="I162" s="4"/>
      <c r="J162" s="96"/>
      <c r="K162" s="8"/>
      <c r="L162" s="8"/>
      <c r="M162" s="23"/>
      <c r="N162" s="7"/>
      <c r="O162" s="7"/>
    </row>
    <row r="163" spans="1:15" s="1" customFormat="1" x14ac:dyDescent="0.2">
      <c r="A163" s="10"/>
      <c r="B163" s="4"/>
      <c r="C163" s="4"/>
      <c r="D163" s="4"/>
      <c r="E163" s="4"/>
      <c r="F163" s="4"/>
      <c r="G163" s="4"/>
      <c r="H163" s="4"/>
      <c r="I163" s="4"/>
      <c r="J163" s="96"/>
      <c r="K163" s="8"/>
      <c r="L163" s="8"/>
      <c r="M163" s="23"/>
      <c r="N163" s="7"/>
      <c r="O163" s="7"/>
    </row>
    <row r="164" spans="1:15" s="1" customFormat="1" x14ac:dyDescent="0.2">
      <c r="A164" s="10"/>
      <c r="B164" s="4"/>
      <c r="C164" s="4"/>
      <c r="D164" s="4"/>
      <c r="E164" s="4"/>
      <c r="F164" s="4"/>
      <c r="G164" s="4"/>
      <c r="H164" s="4"/>
      <c r="I164" s="4"/>
      <c r="J164" s="96"/>
      <c r="K164" s="8"/>
      <c r="L164" s="8"/>
      <c r="M164" s="23"/>
      <c r="N164" s="7"/>
      <c r="O164" s="7"/>
    </row>
    <row r="165" spans="1:15" s="1" customFormat="1" x14ac:dyDescent="0.2">
      <c r="A165" s="10"/>
      <c r="B165" s="4"/>
      <c r="C165" s="4"/>
      <c r="D165" s="4"/>
      <c r="E165" s="4"/>
      <c r="F165" s="4"/>
      <c r="G165" s="4"/>
      <c r="H165" s="4"/>
      <c r="I165" s="4"/>
      <c r="J165" s="96"/>
      <c r="K165" s="8"/>
      <c r="L165" s="8"/>
      <c r="M165" s="23"/>
      <c r="N165" s="7"/>
      <c r="O165" s="7"/>
    </row>
    <row r="166" spans="1:15" s="1" customFormat="1" x14ac:dyDescent="0.2">
      <c r="A166" s="10"/>
      <c r="B166" s="4"/>
      <c r="C166" s="4"/>
      <c r="D166" s="4"/>
      <c r="E166" s="4"/>
      <c r="F166" s="4"/>
      <c r="G166" s="4"/>
      <c r="H166" s="4"/>
      <c r="I166" s="4"/>
      <c r="J166" s="96"/>
      <c r="K166" s="8"/>
      <c r="L166" s="8"/>
      <c r="M166" s="23"/>
      <c r="N166" s="7"/>
      <c r="O166" s="7"/>
    </row>
    <row r="167" spans="1:15" s="1" customFormat="1" x14ac:dyDescent="0.2">
      <c r="A167" s="10"/>
      <c r="B167" s="4"/>
      <c r="C167" s="4"/>
      <c r="D167" s="4"/>
      <c r="E167" s="4"/>
      <c r="F167" s="4"/>
      <c r="G167" s="4"/>
      <c r="H167" s="4"/>
      <c r="I167" s="4"/>
      <c r="J167" s="96"/>
      <c r="K167" s="8"/>
      <c r="L167" s="8"/>
      <c r="M167" s="23"/>
      <c r="N167" s="7"/>
      <c r="O167" s="7"/>
    </row>
    <row r="168" spans="1:15" s="1" customFormat="1" x14ac:dyDescent="0.2">
      <c r="A168" s="10"/>
      <c r="B168" s="4"/>
      <c r="C168" s="4"/>
      <c r="D168" s="4"/>
      <c r="E168" s="4"/>
      <c r="F168" s="4"/>
      <c r="G168" s="4"/>
      <c r="H168" s="4"/>
      <c r="I168" s="4"/>
      <c r="J168" s="96"/>
      <c r="K168" s="8"/>
      <c r="L168" s="8"/>
      <c r="M168" s="23"/>
      <c r="N168" s="7"/>
      <c r="O168" s="7"/>
    </row>
    <row r="169" spans="1:15" s="1" customFormat="1" x14ac:dyDescent="0.2">
      <c r="A169" s="10"/>
      <c r="B169" s="4"/>
      <c r="C169" s="4"/>
      <c r="D169" s="4"/>
      <c r="E169" s="4"/>
      <c r="F169" s="4"/>
      <c r="G169" s="4"/>
      <c r="H169" s="4"/>
      <c r="I169" s="4"/>
      <c r="J169" s="96"/>
      <c r="K169" s="8"/>
      <c r="L169" s="8"/>
      <c r="M169" s="23"/>
      <c r="N169" s="7"/>
      <c r="O169" s="7"/>
    </row>
    <row r="170" spans="1:15" s="1" customFormat="1" x14ac:dyDescent="0.2">
      <c r="A170" s="10"/>
      <c r="B170" s="4"/>
      <c r="C170" s="4"/>
      <c r="D170" s="4"/>
      <c r="E170" s="4"/>
      <c r="F170" s="4"/>
      <c r="G170" s="4"/>
      <c r="H170" s="4"/>
      <c r="I170" s="4"/>
      <c r="J170" s="96"/>
      <c r="K170" s="8"/>
      <c r="L170" s="8"/>
      <c r="M170" s="23"/>
      <c r="N170" s="7"/>
      <c r="O170" s="7"/>
    </row>
    <row r="171" spans="1:15" s="1" customFormat="1" x14ac:dyDescent="0.2">
      <c r="A171" s="10"/>
      <c r="B171" s="4"/>
      <c r="C171" s="4"/>
      <c r="D171" s="4"/>
      <c r="E171" s="4"/>
      <c r="F171" s="4"/>
      <c r="G171" s="4"/>
      <c r="H171" s="4"/>
      <c r="I171" s="4"/>
      <c r="J171" s="96"/>
      <c r="K171" s="8"/>
      <c r="L171" s="8"/>
      <c r="M171" s="23"/>
      <c r="N171" s="7"/>
      <c r="O171" s="7"/>
    </row>
    <row r="172" spans="1:15" s="1" customFormat="1" x14ac:dyDescent="0.2">
      <c r="A172" s="10"/>
      <c r="B172" s="4"/>
      <c r="C172" s="4"/>
      <c r="D172" s="4"/>
      <c r="E172" s="4"/>
      <c r="F172" s="4"/>
      <c r="G172" s="4"/>
      <c r="H172" s="4"/>
      <c r="I172" s="4"/>
      <c r="J172" s="96"/>
      <c r="K172" s="8"/>
      <c r="L172" s="8"/>
      <c r="M172" s="23"/>
      <c r="N172" s="7"/>
      <c r="O172" s="7"/>
    </row>
    <row r="173" spans="1:15" s="1" customFormat="1" x14ac:dyDescent="0.2">
      <c r="A173" s="10"/>
      <c r="B173" s="4"/>
      <c r="C173" s="4"/>
      <c r="D173" s="4"/>
      <c r="E173" s="4"/>
      <c r="F173" s="4"/>
      <c r="G173" s="4"/>
      <c r="H173" s="4"/>
      <c r="I173" s="4"/>
      <c r="J173" s="96"/>
      <c r="K173" s="8"/>
      <c r="L173" s="8"/>
      <c r="M173" s="23"/>
      <c r="N173" s="7"/>
      <c r="O173" s="7"/>
    </row>
    <row r="174" spans="1:15" s="1" customFormat="1" x14ac:dyDescent="0.2">
      <c r="A174" s="10"/>
      <c r="B174" s="4"/>
      <c r="C174" s="4"/>
      <c r="D174" s="4"/>
      <c r="E174" s="4"/>
      <c r="F174" s="4"/>
      <c r="G174" s="4"/>
      <c r="H174" s="4"/>
      <c r="I174" s="4"/>
      <c r="J174" s="96"/>
      <c r="K174" s="8"/>
      <c r="L174" s="8"/>
      <c r="M174" s="23"/>
      <c r="N174" s="7"/>
      <c r="O174" s="7"/>
    </row>
    <row r="175" spans="1:15" s="1" customFormat="1" x14ac:dyDescent="0.2">
      <c r="A175" s="10"/>
      <c r="B175" s="4"/>
      <c r="C175" s="4"/>
      <c r="D175" s="4"/>
      <c r="E175" s="4"/>
      <c r="F175" s="4"/>
      <c r="G175" s="4"/>
      <c r="H175" s="4"/>
      <c r="I175" s="4"/>
      <c r="J175" s="96"/>
      <c r="K175" s="8"/>
      <c r="L175" s="8"/>
      <c r="M175" s="23"/>
      <c r="N175" s="7"/>
      <c r="O175" s="7"/>
    </row>
    <row r="176" spans="1:15" s="1" customFormat="1" x14ac:dyDescent="0.2">
      <c r="A176" s="10"/>
      <c r="B176" s="4"/>
      <c r="C176" s="4"/>
      <c r="D176" s="4"/>
      <c r="E176" s="4"/>
      <c r="F176" s="4"/>
      <c r="G176" s="4"/>
      <c r="H176" s="4"/>
      <c r="I176" s="4"/>
      <c r="J176" s="96"/>
      <c r="K176" s="8"/>
      <c r="L176" s="8"/>
      <c r="M176" s="23"/>
      <c r="N176" s="7"/>
      <c r="O176" s="7"/>
    </row>
    <row r="177" spans="1:15" s="1" customFormat="1" x14ac:dyDescent="0.2">
      <c r="A177" s="10"/>
      <c r="B177" s="4"/>
      <c r="C177" s="4"/>
      <c r="D177" s="4"/>
      <c r="E177" s="4"/>
      <c r="F177" s="4"/>
      <c r="G177" s="4"/>
      <c r="H177" s="4"/>
      <c r="I177" s="4"/>
      <c r="J177" s="96"/>
      <c r="K177" s="8"/>
      <c r="L177" s="8"/>
      <c r="M177" s="23"/>
      <c r="N177" s="7"/>
      <c r="O177" s="7"/>
    </row>
    <row r="178" spans="1:15" s="1" customFormat="1" x14ac:dyDescent="0.2">
      <c r="A178" s="10"/>
      <c r="B178" s="4"/>
      <c r="C178" s="4"/>
      <c r="D178" s="4"/>
      <c r="E178" s="4"/>
      <c r="F178" s="4"/>
      <c r="G178" s="4"/>
      <c r="H178" s="4"/>
      <c r="I178" s="4"/>
      <c r="J178" s="96"/>
      <c r="K178" s="8"/>
      <c r="L178" s="8"/>
      <c r="M178" s="23"/>
      <c r="N178" s="7"/>
      <c r="O178" s="7"/>
    </row>
    <row r="179" spans="1:15" s="1" customFormat="1" x14ac:dyDescent="0.2">
      <c r="A179" s="10"/>
      <c r="B179" s="4"/>
      <c r="C179" s="4"/>
      <c r="D179" s="4"/>
      <c r="E179" s="4"/>
      <c r="F179" s="4"/>
      <c r="G179" s="4"/>
      <c r="H179" s="4"/>
      <c r="I179" s="4"/>
      <c r="J179" s="96"/>
      <c r="K179" s="8"/>
      <c r="L179" s="8"/>
      <c r="M179" s="23"/>
      <c r="N179" s="7"/>
      <c r="O179" s="7"/>
    </row>
    <row r="180" spans="1:15" s="1" customFormat="1" x14ac:dyDescent="0.2">
      <c r="A180" s="10"/>
      <c r="B180" s="4"/>
      <c r="C180" s="4"/>
      <c r="D180" s="4"/>
      <c r="E180" s="4"/>
      <c r="F180" s="4"/>
      <c r="G180" s="4"/>
      <c r="H180" s="4"/>
      <c r="I180" s="4"/>
      <c r="J180" s="96"/>
      <c r="K180" s="8"/>
      <c r="L180" s="8"/>
      <c r="M180" s="23"/>
      <c r="N180" s="7"/>
      <c r="O180" s="7"/>
    </row>
    <row r="181" spans="1:15" s="1" customFormat="1" x14ac:dyDescent="0.2">
      <c r="A181" s="10"/>
      <c r="B181" s="4"/>
      <c r="C181" s="4"/>
      <c r="D181" s="4"/>
      <c r="E181" s="4"/>
      <c r="F181" s="4"/>
      <c r="G181" s="4"/>
      <c r="H181" s="4"/>
      <c r="I181" s="4"/>
      <c r="J181" s="96"/>
      <c r="K181" s="8"/>
      <c r="L181" s="8"/>
      <c r="M181" s="23"/>
      <c r="N181" s="7"/>
      <c r="O181" s="7"/>
    </row>
    <row r="182" spans="1:15" s="1" customFormat="1" x14ac:dyDescent="0.2">
      <c r="A182" s="10"/>
      <c r="B182" s="4"/>
      <c r="C182" s="4"/>
      <c r="D182" s="4"/>
      <c r="E182" s="4"/>
      <c r="F182" s="4"/>
      <c r="G182" s="4"/>
      <c r="H182" s="4"/>
      <c r="I182" s="4"/>
      <c r="J182" s="96"/>
      <c r="K182" s="8"/>
      <c r="L182" s="8"/>
      <c r="M182" s="23"/>
      <c r="N182" s="7"/>
      <c r="O182" s="7"/>
    </row>
    <row r="183" spans="1:15" x14ac:dyDescent="0.2">
      <c r="K183" s="8"/>
      <c r="L183" s="8"/>
    </row>
    <row r="184" spans="1:15" s="1" customFormat="1" x14ac:dyDescent="0.2">
      <c r="A184" s="10"/>
      <c r="B184" s="4"/>
      <c r="C184" s="4"/>
      <c r="D184" s="4"/>
      <c r="E184" s="4"/>
      <c r="F184" s="4"/>
      <c r="G184" s="4"/>
      <c r="H184" s="4"/>
      <c r="I184" s="4"/>
      <c r="J184" s="96"/>
      <c r="K184" s="8"/>
      <c r="L184" s="8"/>
      <c r="M184" s="23"/>
      <c r="N184" s="7"/>
      <c r="O184" s="7"/>
    </row>
    <row r="185" spans="1:15" ht="30" customHeight="1" x14ac:dyDescent="0.2">
      <c r="K185" s="8"/>
      <c r="L185" s="8"/>
    </row>
    <row r="186" spans="1:15" ht="42.75" customHeight="1" x14ac:dyDescent="0.2">
      <c r="K186" s="8"/>
      <c r="L186" s="8"/>
    </row>
    <row r="187" spans="1:15" ht="83.25" customHeight="1" x14ac:dyDescent="0.2">
      <c r="K187" s="8"/>
      <c r="L187" s="8"/>
    </row>
    <row r="188" spans="1:15" ht="76.5" customHeight="1" x14ac:dyDescent="0.2">
      <c r="K188" s="8"/>
      <c r="L188" s="8"/>
    </row>
    <row r="189" spans="1:15" ht="46.5" customHeight="1" x14ac:dyDescent="0.2">
      <c r="K189" s="8"/>
      <c r="L189" s="8"/>
    </row>
    <row r="190" spans="1:15" ht="185.25" customHeight="1" x14ac:dyDescent="0.2">
      <c r="K190" s="8"/>
      <c r="L190" s="8"/>
    </row>
    <row r="191" spans="1:15" s="1" customFormat="1" x14ac:dyDescent="0.2">
      <c r="A191" s="10"/>
      <c r="B191" s="4"/>
      <c r="C191" s="4"/>
      <c r="D191" s="4"/>
      <c r="E191" s="4"/>
      <c r="F191" s="4"/>
      <c r="G191" s="4"/>
      <c r="H191" s="4"/>
      <c r="I191" s="4"/>
      <c r="J191" s="96"/>
      <c r="K191" s="8"/>
      <c r="L191" s="8"/>
      <c r="M191" s="23"/>
      <c r="N191" s="7"/>
      <c r="O191" s="7"/>
    </row>
    <row r="192" spans="1:15" ht="29.25" customHeight="1" x14ac:dyDescent="0.2">
      <c r="K192" s="8"/>
      <c r="L192" s="8"/>
    </row>
    <row r="193" spans="1:15" ht="21" customHeight="1" x14ac:dyDescent="0.2">
      <c r="K193" s="8"/>
      <c r="L193" s="8"/>
    </row>
    <row r="194" spans="1:15" s="1" customFormat="1" x14ac:dyDescent="0.2">
      <c r="A194" s="10"/>
      <c r="B194" s="4"/>
      <c r="C194" s="4"/>
      <c r="D194" s="4"/>
      <c r="E194" s="4"/>
      <c r="F194" s="4"/>
      <c r="G194" s="4"/>
      <c r="H194" s="4"/>
      <c r="I194" s="4"/>
      <c r="J194" s="96"/>
      <c r="K194" s="8"/>
      <c r="L194" s="8"/>
      <c r="M194" s="23"/>
      <c r="N194" s="7"/>
      <c r="O194" s="7"/>
    </row>
    <row r="195" spans="1:15" s="1" customFormat="1" x14ac:dyDescent="0.2">
      <c r="A195" s="10"/>
      <c r="B195" s="4"/>
      <c r="C195" s="4"/>
      <c r="D195" s="4"/>
      <c r="E195" s="4"/>
      <c r="F195" s="4"/>
      <c r="G195" s="4"/>
      <c r="H195" s="4"/>
      <c r="I195" s="4"/>
      <c r="J195" s="96"/>
      <c r="K195" s="8"/>
      <c r="L195" s="8"/>
      <c r="M195" s="23"/>
      <c r="N195" s="7"/>
      <c r="O195" s="7"/>
    </row>
    <row r="196" spans="1:15" s="1" customFormat="1" x14ac:dyDescent="0.2">
      <c r="A196" s="10"/>
      <c r="B196" s="4"/>
      <c r="C196" s="4"/>
      <c r="D196" s="4"/>
      <c r="E196" s="4"/>
      <c r="F196" s="4"/>
      <c r="G196" s="4"/>
      <c r="H196" s="4"/>
      <c r="I196" s="4"/>
      <c r="J196" s="96"/>
      <c r="K196" s="8"/>
      <c r="L196" s="8"/>
      <c r="M196" s="23"/>
      <c r="N196" s="7"/>
      <c r="O196" s="7"/>
    </row>
    <row r="197" spans="1:15" ht="22.5" customHeight="1" x14ac:dyDescent="0.2">
      <c r="K197" s="8"/>
      <c r="L197" s="8"/>
    </row>
    <row r="198" spans="1:15" ht="44.25" customHeight="1" x14ac:dyDescent="0.2">
      <c r="K198" s="8"/>
      <c r="L198" s="8"/>
    </row>
    <row r="199" spans="1:15" ht="66" customHeight="1" x14ac:dyDescent="0.2">
      <c r="K199" s="8"/>
      <c r="L199" s="8"/>
    </row>
    <row r="200" spans="1:15" ht="41.25" customHeight="1" x14ac:dyDescent="0.2">
      <c r="K200" s="8"/>
      <c r="L200" s="8"/>
    </row>
    <row r="201" spans="1:15" s="1" customFormat="1" ht="46.5" customHeight="1" x14ac:dyDescent="0.2">
      <c r="A201" s="10"/>
      <c r="B201" s="4"/>
      <c r="C201" s="4"/>
      <c r="D201" s="4"/>
      <c r="E201" s="4"/>
      <c r="F201" s="4"/>
      <c r="G201" s="4"/>
      <c r="H201" s="4"/>
      <c r="I201" s="4"/>
      <c r="J201" s="96"/>
      <c r="K201" s="8"/>
      <c r="L201" s="8"/>
      <c r="M201" s="23"/>
      <c r="N201" s="7"/>
      <c r="O201" s="7"/>
    </row>
    <row r="202" spans="1:15" s="1" customFormat="1" x14ac:dyDescent="0.2">
      <c r="A202" s="10"/>
      <c r="B202" s="4"/>
      <c r="C202" s="4"/>
      <c r="D202" s="4"/>
      <c r="E202" s="4"/>
      <c r="F202" s="4"/>
      <c r="G202" s="4"/>
      <c r="H202" s="4"/>
      <c r="I202" s="4"/>
      <c r="J202" s="96"/>
      <c r="K202" s="8"/>
      <c r="L202" s="8"/>
      <c r="M202" s="23"/>
      <c r="N202" s="7"/>
      <c r="O202" s="7"/>
    </row>
    <row r="203" spans="1:15" s="1" customFormat="1" x14ac:dyDescent="0.2">
      <c r="A203" s="10"/>
      <c r="B203" s="4"/>
      <c r="C203" s="4"/>
      <c r="D203" s="4"/>
      <c r="E203" s="4"/>
      <c r="F203" s="4"/>
      <c r="G203" s="4"/>
      <c r="H203" s="4"/>
      <c r="I203" s="4"/>
      <c r="J203" s="96"/>
      <c r="K203" s="8"/>
      <c r="L203" s="8"/>
      <c r="M203" s="23"/>
      <c r="N203" s="7"/>
      <c r="O203" s="7"/>
    </row>
    <row r="204" spans="1:15" s="1" customFormat="1" x14ac:dyDescent="0.2">
      <c r="A204" s="10"/>
      <c r="B204" s="4"/>
      <c r="C204" s="4"/>
      <c r="D204" s="4"/>
      <c r="E204" s="4"/>
      <c r="F204" s="4"/>
      <c r="G204" s="4"/>
      <c r="H204" s="4"/>
      <c r="I204" s="4"/>
      <c r="J204" s="96"/>
      <c r="K204" s="8"/>
      <c r="L204" s="8"/>
      <c r="M204" s="23"/>
      <c r="N204" s="7"/>
      <c r="O204" s="7"/>
    </row>
    <row r="205" spans="1:15" s="1" customFormat="1" x14ac:dyDescent="0.2">
      <c r="A205" s="10"/>
      <c r="B205" s="4"/>
      <c r="C205" s="4"/>
      <c r="D205" s="4"/>
      <c r="E205" s="4"/>
      <c r="F205" s="4"/>
      <c r="G205" s="4"/>
      <c r="H205" s="4"/>
      <c r="I205" s="4"/>
      <c r="J205" s="96"/>
      <c r="K205" s="8"/>
      <c r="L205" s="8"/>
      <c r="M205" s="23"/>
      <c r="N205" s="7"/>
      <c r="O205" s="7"/>
    </row>
    <row r="206" spans="1:15" ht="27" customHeight="1" x14ac:dyDescent="0.2">
      <c r="K206" s="8"/>
      <c r="L206" s="8"/>
    </row>
    <row r="207" spans="1:15" ht="27" customHeight="1" x14ac:dyDescent="0.2">
      <c r="K207" s="8"/>
      <c r="L207" s="8"/>
    </row>
    <row r="208" spans="1:15" ht="27" customHeight="1" x14ac:dyDescent="0.2">
      <c r="K208" s="8"/>
      <c r="L208" s="8"/>
    </row>
    <row r="209" spans="1:15" s="1" customFormat="1" x14ac:dyDescent="0.2">
      <c r="A209" s="10"/>
      <c r="B209" s="4"/>
      <c r="C209" s="4"/>
      <c r="D209" s="4"/>
      <c r="E209" s="4"/>
      <c r="F209" s="4"/>
      <c r="G209" s="4"/>
      <c r="H209" s="4"/>
      <c r="I209" s="4"/>
      <c r="J209" s="96"/>
      <c r="K209" s="8"/>
      <c r="L209" s="8"/>
      <c r="M209" s="23"/>
      <c r="N209" s="7"/>
      <c r="O209" s="7"/>
    </row>
    <row r="210" spans="1:15" s="1" customFormat="1" x14ac:dyDescent="0.2">
      <c r="A210" s="10"/>
      <c r="B210" s="4"/>
      <c r="C210" s="4"/>
      <c r="D210" s="4"/>
      <c r="E210" s="4"/>
      <c r="F210" s="4"/>
      <c r="G210" s="4"/>
      <c r="H210" s="4"/>
      <c r="I210" s="4"/>
      <c r="J210" s="96"/>
      <c r="K210" s="8"/>
      <c r="L210" s="8"/>
      <c r="M210" s="23"/>
      <c r="N210" s="7"/>
      <c r="O210" s="7"/>
    </row>
    <row r="211" spans="1:15" x14ac:dyDescent="0.2">
      <c r="K211" s="8"/>
      <c r="L211" s="8"/>
    </row>
    <row r="212" spans="1:15" ht="62.25" customHeight="1" x14ac:dyDescent="0.2">
      <c r="K212" s="8"/>
      <c r="L212" s="8"/>
    </row>
    <row r="213" spans="1:15" ht="87" customHeight="1" x14ac:dyDescent="0.2">
      <c r="K213" s="8"/>
      <c r="L213" s="8"/>
    </row>
    <row r="214" spans="1:15" ht="71.25" customHeight="1" x14ac:dyDescent="0.2">
      <c r="K214" s="8"/>
      <c r="L214" s="8"/>
    </row>
    <row r="215" spans="1:15" ht="32.25" customHeight="1" x14ac:dyDescent="0.2">
      <c r="K215" s="8"/>
      <c r="L215" s="8"/>
    </row>
    <row r="216" spans="1:15" ht="30" customHeight="1" x14ac:dyDescent="0.2">
      <c r="K216" s="8"/>
      <c r="L216" s="8"/>
    </row>
    <row r="217" spans="1:15" ht="31.5" customHeight="1" x14ac:dyDescent="0.2">
      <c r="K217" s="8"/>
      <c r="L217" s="8"/>
    </row>
    <row r="218" spans="1:15" ht="30.75" customHeight="1" x14ac:dyDescent="0.2">
      <c r="K218" s="8"/>
      <c r="L218" s="8"/>
    </row>
    <row r="219" spans="1:15" ht="30.75" customHeight="1" x14ac:dyDescent="0.2">
      <c r="K219" s="8"/>
      <c r="L219" s="8"/>
    </row>
    <row r="220" spans="1:15" ht="40.5" customHeight="1" x14ac:dyDescent="0.2">
      <c r="K220" s="8"/>
      <c r="L220" s="8"/>
    </row>
    <row r="221" spans="1:15" ht="48.75" customHeight="1" x14ac:dyDescent="0.2">
      <c r="K221" s="8"/>
      <c r="L221" s="8"/>
    </row>
    <row r="222" spans="1:15" ht="63.75" customHeight="1" x14ac:dyDescent="0.2">
      <c r="K222" s="8"/>
      <c r="L222" s="8"/>
    </row>
    <row r="223" spans="1:15" ht="54.75" customHeight="1" x14ac:dyDescent="0.2">
      <c r="K223" s="8"/>
      <c r="L223" s="8"/>
    </row>
    <row r="224" spans="1:15" s="1" customFormat="1" ht="35.25" customHeight="1" x14ac:dyDescent="0.2">
      <c r="A224" s="10"/>
      <c r="B224" s="4"/>
      <c r="C224" s="4"/>
      <c r="D224" s="4"/>
      <c r="E224" s="4"/>
      <c r="F224" s="4"/>
      <c r="G224" s="4"/>
      <c r="H224" s="4"/>
      <c r="I224" s="4"/>
      <c r="J224" s="96"/>
      <c r="K224" s="8"/>
      <c r="L224" s="8"/>
      <c r="M224" s="23"/>
      <c r="N224" s="7"/>
      <c r="O224" s="7"/>
    </row>
    <row r="225" spans="1:15" s="1" customFormat="1" x14ac:dyDescent="0.2">
      <c r="A225" s="10"/>
      <c r="B225" s="4"/>
      <c r="C225" s="4"/>
      <c r="D225" s="4"/>
      <c r="E225" s="4"/>
      <c r="F225" s="4"/>
      <c r="G225" s="4"/>
      <c r="H225" s="4"/>
      <c r="I225" s="4"/>
      <c r="J225" s="96"/>
      <c r="K225" s="8"/>
      <c r="L225" s="8"/>
      <c r="M225" s="23"/>
      <c r="N225" s="7"/>
      <c r="O225" s="7"/>
    </row>
    <row r="226" spans="1:15" s="1" customFormat="1" x14ac:dyDescent="0.2">
      <c r="A226" s="10"/>
      <c r="B226" s="4"/>
      <c r="C226" s="4"/>
      <c r="D226" s="4"/>
      <c r="E226" s="4"/>
      <c r="F226" s="4"/>
      <c r="G226" s="4"/>
      <c r="H226" s="4"/>
      <c r="I226" s="4"/>
      <c r="J226" s="96"/>
      <c r="K226" s="8"/>
      <c r="L226" s="8"/>
      <c r="M226" s="23"/>
      <c r="N226" s="7"/>
      <c r="O226" s="7"/>
    </row>
    <row r="227" spans="1:15" s="1" customFormat="1" x14ac:dyDescent="0.2">
      <c r="A227" s="10"/>
      <c r="B227" s="4"/>
      <c r="C227" s="4"/>
      <c r="D227" s="4"/>
      <c r="E227" s="4"/>
      <c r="F227" s="4"/>
      <c r="G227" s="4"/>
      <c r="H227" s="4"/>
      <c r="I227" s="4"/>
      <c r="J227" s="96"/>
      <c r="K227" s="8"/>
      <c r="L227" s="8"/>
      <c r="M227" s="23"/>
      <c r="N227" s="7"/>
      <c r="O227" s="7"/>
    </row>
    <row r="228" spans="1:15" s="1" customFormat="1" x14ac:dyDescent="0.2">
      <c r="A228" s="10"/>
      <c r="B228" s="4"/>
      <c r="C228" s="4"/>
      <c r="D228" s="4"/>
      <c r="E228" s="4"/>
      <c r="F228" s="4"/>
      <c r="G228" s="4"/>
      <c r="H228" s="4"/>
      <c r="I228" s="4"/>
      <c r="J228" s="96"/>
      <c r="K228" s="8"/>
      <c r="L228" s="8"/>
      <c r="M228" s="23"/>
      <c r="N228" s="7"/>
      <c r="O228" s="7"/>
    </row>
    <row r="229" spans="1:15" s="1" customFormat="1" ht="28.5" customHeight="1" x14ac:dyDescent="0.2">
      <c r="A229" s="10"/>
      <c r="B229" s="4"/>
      <c r="C229" s="4"/>
      <c r="D229" s="4"/>
      <c r="E229" s="4"/>
      <c r="F229" s="4"/>
      <c r="G229" s="4"/>
      <c r="H229" s="4"/>
      <c r="I229" s="4"/>
      <c r="J229" s="96"/>
      <c r="K229" s="8"/>
      <c r="L229" s="8"/>
      <c r="M229" s="23"/>
      <c r="N229" s="7"/>
      <c r="O229" s="7"/>
    </row>
    <row r="230" spans="1:15" s="1" customFormat="1" x14ac:dyDescent="0.2">
      <c r="A230" s="10"/>
      <c r="B230" s="4"/>
      <c r="C230" s="4"/>
      <c r="D230" s="4"/>
      <c r="E230" s="4"/>
      <c r="F230" s="4"/>
      <c r="G230" s="4"/>
      <c r="H230" s="4"/>
      <c r="I230" s="4"/>
      <c r="J230" s="96"/>
      <c r="K230" s="8"/>
      <c r="L230" s="8"/>
      <c r="M230" s="23"/>
      <c r="N230" s="7"/>
      <c r="O230" s="7"/>
    </row>
    <row r="231" spans="1:15" s="1" customFormat="1" ht="64.5" customHeight="1" x14ac:dyDescent="0.2">
      <c r="A231" s="10"/>
      <c r="B231" s="4"/>
      <c r="C231" s="4"/>
      <c r="D231" s="4"/>
      <c r="E231" s="4"/>
      <c r="F231" s="4"/>
      <c r="G231" s="4"/>
      <c r="H231" s="4"/>
      <c r="I231" s="4"/>
      <c r="J231" s="96"/>
      <c r="K231" s="8"/>
      <c r="L231" s="8"/>
      <c r="M231" s="23"/>
      <c r="N231" s="7"/>
      <c r="O231" s="7"/>
    </row>
    <row r="232" spans="1:15" s="1" customFormat="1" x14ac:dyDescent="0.2">
      <c r="A232" s="10"/>
      <c r="B232" s="4"/>
      <c r="C232" s="4"/>
      <c r="D232" s="4"/>
      <c r="E232" s="4"/>
      <c r="F232" s="4"/>
      <c r="G232" s="4"/>
      <c r="H232" s="4"/>
      <c r="I232" s="4"/>
      <c r="J232" s="96"/>
      <c r="K232" s="8"/>
      <c r="L232" s="8"/>
      <c r="M232" s="23"/>
      <c r="N232" s="7"/>
      <c r="O232" s="7"/>
    </row>
    <row r="233" spans="1:15" s="1" customFormat="1" x14ac:dyDescent="0.2">
      <c r="A233" s="10"/>
      <c r="B233" s="4"/>
      <c r="C233" s="4"/>
      <c r="D233" s="4"/>
      <c r="E233" s="4"/>
      <c r="F233" s="4"/>
      <c r="G233" s="4"/>
      <c r="H233" s="4"/>
      <c r="I233" s="4"/>
      <c r="J233" s="96"/>
      <c r="K233" s="8"/>
      <c r="L233" s="8"/>
      <c r="M233" s="23"/>
      <c r="N233" s="7"/>
      <c r="O233" s="7"/>
    </row>
    <row r="234" spans="1:15" s="1" customFormat="1" ht="30.75" customHeight="1" x14ac:dyDescent="0.2">
      <c r="A234" s="10"/>
      <c r="B234" s="4"/>
      <c r="C234" s="4"/>
      <c r="D234" s="4"/>
      <c r="E234" s="4"/>
      <c r="F234" s="4"/>
      <c r="G234" s="4"/>
      <c r="H234" s="4"/>
      <c r="I234" s="4"/>
      <c r="J234" s="96"/>
      <c r="K234" s="8"/>
      <c r="L234" s="8"/>
      <c r="M234" s="23"/>
      <c r="N234" s="7"/>
      <c r="O234" s="7"/>
    </row>
    <row r="235" spans="1:15" s="1" customFormat="1" x14ac:dyDescent="0.2">
      <c r="A235" s="10"/>
      <c r="B235" s="4"/>
      <c r="C235" s="4"/>
      <c r="D235" s="4"/>
      <c r="E235" s="4"/>
      <c r="F235" s="4"/>
      <c r="G235" s="4"/>
      <c r="H235" s="4"/>
      <c r="I235" s="4"/>
      <c r="J235" s="96"/>
      <c r="K235" s="8"/>
      <c r="L235" s="8"/>
      <c r="M235" s="23"/>
      <c r="N235" s="7"/>
      <c r="O235" s="7"/>
    </row>
    <row r="236" spans="1:15" s="1" customFormat="1" ht="66" customHeight="1" x14ac:dyDescent="0.2">
      <c r="A236" s="10"/>
      <c r="B236" s="4"/>
      <c r="C236" s="4"/>
      <c r="D236" s="4"/>
      <c r="E236" s="4"/>
      <c r="F236" s="4"/>
      <c r="G236" s="4"/>
      <c r="H236" s="4"/>
      <c r="I236" s="4"/>
      <c r="J236" s="96"/>
      <c r="K236" s="8"/>
      <c r="L236" s="8"/>
      <c r="M236" s="23"/>
      <c r="N236" s="7"/>
      <c r="O236" s="7"/>
    </row>
    <row r="237" spans="1:15" x14ac:dyDescent="0.2">
      <c r="K237" s="8"/>
      <c r="L237" s="8"/>
    </row>
    <row r="238" spans="1:15" x14ac:dyDescent="0.2">
      <c r="K238" s="8"/>
      <c r="L238" s="8"/>
    </row>
    <row r="239" spans="1:15" ht="69.75" customHeight="1" x14ac:dyDescent="0.2">
      <c r="K239" s="8"/>
      <c r="L239" s="8"/>
    </row>
    <row r="240" spans="1:15" x14ac:dyDescent="0.2">
      <c r="K240" s="8"/>
      <c r="L240" s="8"/>
    </row>
    <row r="241" spans="11:12" x14ac:dyDescent="0.2">
      <c r="K241" s="8"/>
      <c r="L241" s="8"/>
    </row>
    <row r="242" spans="11:12" ht="19.5" customHeight="1" x14ac:dyDescent="0.2">
      <c r="K242" s="8"/>
      <c r="L242" s="8"/>
    </row>
    <row r="243" spans="11:12" x14ac:dyDescent="0.2">
      <c r="K243" s="8"/>
      <c r="L243" s="8"/>
    </row>
    <row r="244" spans="11:12" x14ac:dyDescent="0.2">
      <c r="K244" s="8"/>
      <c r="L244" s="8"/>
    </row>
    <row r="245" spans="11:12" x14ac:dyDescent="0.2">
      <c r="K245" s="8"/>
      <c r="L245" s="8"/>
    </row>
    <row r="246" spans="11:12" x14ac:dyDescent="0.2">
      <c r="K246" s="8"/>
      <c r="L246" s="8"/>
    </row>
    <row r="247" spans="11:12" x14ac:dyDescent="0.2">
      <c r="K247" s="8"/>
      <c r="L247" s="8"/>
    </row>
    <row r="248" spans="11:12" x14ac:dyDescent="0.2">
      <c r="K248" s="8"/>
      <c r="L248" s="8"/>
    </row>
    <row r="249" spans="11:12" x14ac:dyDescent="0.2">
      <c r="K249" s="8"/>
      <c r="L249" s="8"/>
    </row>
    <row r="250" spans="11:12" x14ac:dyDescent="0.2">
      <c r="K250" s="8"/>
      <c r="L250" s="8"/>
    </row>
    <row r="251" spans="11:12" x14ac:dyDescent="0.2">
      <c r="K251" s="8"/>
      <c r="L251" s="8"/>
    </row>
    <row r="252" spans="11:12" x14ac:dyDescent="0.2">
      <c r="K252" s="8"/>
      <c r="L252" s="8"/>
    </row>
    <row r="253" spans="11:12" x14ac:dyDescent="0.2">
      <c r="K253" s="8"/>
      <c r="L253" s="8"/>
    </row>
    <row r="254" spans="11:12" x14ac:dyDescent="0.2">
      <c r="K254" s="8"/>
      <c r="L254" s="8"/>
    </row>
    <row r="255" spans="11:12" x14ac:dyDescent="0.2">
      <c r="K255" s="8"/>
      <c r="L255" s="8"/>
    </row>
    <row r="256" spans="11:12" x14ac:dyDescent="0.2">
      <c r="K256" s="8"/>
      <c r="L256" s="8"/>
    </row>
    <row r="257" spans="1:15" ht="33" customHeight="1" x14ac:dyDescent="0.2">
      <c r="K257" s="8"/>
      <c r="L257" s="8"/>
    </row>
    <row r="258" spans="1:15" ht="48" customHeight="1" x14ac:dyDescent="0.2">
      <c r="K258" s="8"/>
      <c r="L258" s="8"/>
    </row>
    <row r="259" spans="1:15" ht="46.5" customHeight="1" x14ac:dyDescent="0.2">
      <c r="K259" s="8"/>
      <c r="L259" s="8"/>
    </row>
    <row r="260" spans="1:15" ht="41.25" customHeight="1" x14ac:dyDescent="0.2">
      <c r="K260" s="8"/>
      <c r="L260" s="8"/>
    </row>
    <row r="261" spans="1:15" ht="57.75" customHeight="1" x14ac:dyDescent="0.2">
      <c r="K261" s="8"/>
      <c r="L261" s="8"/>
    </row>
    <row r="262" spans="1:15" ht="112.5" customHeight="1" x14ac:dyDescent="0.2">
      <c r="K262" s="8"/>
      <c r="L262" s="8"/>
    </row>
    <row r="263" spans="1:15" ht="37.5" customHeight="1" x14ac:dyDescent="0.2">
      <c r="K263" s="8"/>
      <c r="L263" s="8"/>
    </row>
    <row r="264" spans="1:15" ht="39.75" customHeight="1" x14ac:dyDescent="0.2">
      <c r="K264" s="8"/>
      <c r="L264" s="8"/>
    </row>
    <row r="265" spans="1:15" ht="75.75" customHeight="1" x14ac:dyDescent="0.2">
      <c r="K265" s="8"/>
      <c r="L265" s="8"/>
    </row>
    <row r="266" spans="1:15" ht="38.25" customHeight="1" x14ac:dyDescent="0.2">
      <c r="K266" s="8"/>
      <c r="L266" s="8"/>
    </row>
    <row r="267" spans="1:15" ht="47.25" customHeight="1" x14ac:dyDescent="0.2">
      <c r="K267" s="8"/>
      <c r="L267" s="8"/>
    </row>
    <row r="268" spans="1:15" s="11" customFormat="1" x14ac:dyDescent="0.2">
      <c r="A268" s="10"/>
      <c r="B268" s="4"/>
      <c r="C268" s="4"/>
      <c r="D268" s="4"/>
      <c r="E268" s="4"/>
      <c r="F268" s="4"/>
      <c r="G268" s="4"/>
      <c r="H268" s="4"/>
      <c r="I268" s="4"/>
      <c r="J268" s="96"/>
      <c r="K268" s="8"/>
      <c r="L268" s="8"/>
      <c r="M268" s="22"/>
      <c r="N268" s="6"/>
      <c r="O268" s="6"/>
    </row>
    <row r="269" spans="1:15" s="1" customFormat="1" x14ac:dyDescent="0.2">
      <c r="A269" s="10"/>
      <c r="B269" s="4"/>
      <c r="C269" s="4"/>
      <c r="D269" s="4"/>
      <c r="E269" s="4"/>
      <c r="F269" s="4"/>
      <c r="G269" s="4"/>
      <c r="H269" s="4"/>
      <c r="I269" s="4"/>
      <c r="J269" s="96"/>
      <c r="K269" s="8"/>
      <c r="L269" s="8"/>
      <c r="M269" s="23"/>
      <c r="N269" s="7"/>
      <c r="O269" s="7"/>
    </row>
    <row r="270" spans="1:15" s="1" customFormat="1" x14ac:dyDescent="0.2">
      <c r="A270" s="10"/>
      <c r="B270" s="4"/>
      <c r="C270" s="4"/>
      <c r="D270" s="4"/>
      <c r="E270" s="4"/>
      <c r="F270" s="4"/>
      <c r="G270" s="4"/>
      <c r="H270" s="4"/>
      <c r="I270" s="4"/>
      <c r="J270" s="96"/>
      <c r="K270" s="8"/>
      <c r="L270" s="8"/>
      <c r="M270" s="23"/>
      <c r="N270" s="7"/>
      <c r="O270" s="7"/>
    </row>
    <row r="271" spans="1:15" ht="30" customHeight="1" x14ac:dyDescent="0.2">
      <c r="K271" s="8"/>
      <c r="L271" s="8"/>
    </row>
    <row r="272" spans="1:15" ht="30.75" customHeight="1" x14ac:dyDescent="0.2">
      <c r="K272" s="8"/>
      <c r="L272" s="8"/>
    </row>
    <row r="273" spans="11:12" x14ac:dyDescent="0.2">
      <c r="K273" s="8"/>
      <c r="L273" s="8"/>
    </row>
    <row r="274" spans="11:12" ht="33" customHeight="1" x14ac:dyDescent="0.2">
      <c r="K274" s="8"/>
      <c r="L274" s="8"/>
    </row>
    <row r="275" spans="11:12" ht="36" customHeight="1" x14ac:dyDescent="0.2">
      <c r="K275" s="8"/>
      <c r="L275" s="8"/>
    </row>
    <row r="276" spans="11:12" ht="33.75" customHeight="1" x14ac:dyDescent="0.2">
      <c r="K276" s="8"/>
      <c r="L276" s="8"/>
    </row>
    <row r="277" spans="11:12" x14ac:dyDescent="0.2">
      <c r="K277" s="8"/>
      <c r="L277" s="8"/>
    </row>
    <row r="278" spans="11:12" ht="34.5" customHeight="1" x14ac:dyDescent="0.2">
      <c r="K278" s="8"/>
      <c r="L278" s="8"/>
    </row>
    <row r="279" spans="11:12" ht="33.75" customHeight="1" x14ac:dyDescent="0.2">
      <c r="K279" s="8"/>
      <c r="L279" s="8"/>
    </row>
    <row r="280" spans="11:12" ht="33.75" customHeight="1" x14ac:dyDescent="0.2">
      <c r="K280" s="8"/>
      <c r="L280" s="8"/>
    </row>
    <row r="281" spans="11:12" ht="38.25" customHeight="1" x14ac:dyDescent="0.2">
      <c r="K281" s="8"/>
      <c r="L281" s="8"/>
    </row>
    <row r="282" spans="11:12" x14ac:dyDescent="0.2">
      <c r="K282" s="8"/>
      <c r="L282" s="8"/>
    </row>
    <row r="283" spans="11:12" ht="52.5" customHeight="1" x14ac:dyDescent="0.2">
      <c r="K283" s="8"/>
      <c r="L283" s="8"/>
    </row>
    <row r="284" spans="11:12" ht="49.5" customHeight="1" x14ac:dyDescent="0.2">
      <c r="K284" s="8"/>
      <c r="L284" s="8"/>
    </row>
    <row r="285" spans="11:12" ht="42.75" customHeight="1" x14ac:dyDescent="0.2">
      <c r="K285" s="8"/>
      <c r="L285" s="8"/>
    </row>
    <row r="286" spans="11:12" ht="38.25" customHeight="1" x14ac:dyDescent="0.2">
      <c r="K286" s="8"/>
      <c r="L286" s="8"/>
    </row>
    <row r="287" spans="11:12" ht="38.25" customHeight="1" x14ac:dyDescent="0.2">
      <c r="K287" s="8"/>
      <c r="L287" s="8"/>
    </row>
    <row r="288" spans="11:12" ht="38.25" customHeight="1" x14ac:dyDescent="0.2">
      <c r="K288" s="8"/>
      <c r="L288" s="8"/>
    </row>
    <row r="289" spans="11:12" ht="39.75" customHeight="1" x14ac:dyDescent="0.2">
      <c r="K289" s="8"/>
      <c r="L289" s="8"/>
    </row>
    <row r="290" spans="11:12" ht="51.75" customHeight="1" x14ac:dyDescent="0.2">
      <c r="K290" s="8"/>
      <c r="L290" s="8"/>
    </row>
    <row r="291" spans="11:12" ht="17.25" customHeight="1" x14ac:dyDescent="0.2">
      <c r="K291" s="8"/>
      <c r="L291" s="8"/>
    </row>
    <row r="292" spans="11:12" x14ac:dyDescent="0.2">
      <c r="K292" s="8"/>
      <c r="L292" s="8"/>
    </row>
    <row r="293" spans="11:12" x14ac:dyDescent="0.2">
      <c r="K293" s="8"/>
      <c r="L293" s="8"/>
    </row>
    <row r="294" spans="11:12" x14ac:dyDescent="0.2">
      <c r="K294" s="8"/>
      <c r="L294" s="8"/>
    </row>
    <row r="295" spans="11:12" x14ac:dyDescent="0.2">
      <c r="K295" s="8"/>
      <c r="L295" s="8"/>
    </row>
    <row r="296" spans="11:12" x14ac:dyDescent="0.2">
      <c r="K296" s="8"/>
      <c r="L296" s="8"/>
    </row>
    <row r="297" spans="11:12" x14ac:dyDescent="0.2">
      <c r="K297" s="8"/>
      <c r="L297" s="8"/>
    </row>
    <row r="298" spans="11:12" x14ac:dyDescent="0.2">
      <c r="K298" s="8"/>
      <c r="L298" s="8"/>
    </row>
    <row r="299" spans="11:12" x14ac:dyDescent="0.2">
      <c r="K299" s="8"/>
      <c r="L299" s="8"/>
    </row>
    <row r="300" spans="11:12" x14ac:dyDescent="0.2">
      <c r="K300" s="8"/>
      <c r="L300" s="8"/>
    </row>
    <row r="301" spans="11:12" x14ac:dyDescent="0.2">
      <c r="K301" s="8"/>
      <c r="L301" s="8"/>
    </row>
    <row r="302" spans="11:12" x14ac:dyDescent="0.2">
      <c r="K302" s="8"/>
      <c r="L302" s="8"/>
    </row>
    <row r="303" spans="11:12" x14ac:dyDescent="0.2">
      <c r="K303" s="8"/>
      <c r="L303" s="8"/>
    </row>
    <row r="304" spans="11:12" x14ac:dyDescent="0.2">
      <c r="K304" s="8"/>
      <c r="L304" s="8"/>
    </row>
    <row r="305" spans="11:12" x14ac:dyDescent="0.2">
      <c r="K305" s="8"/>
      <c r="L305" s="8"/>
    </row>
    <row r="306" spans="11:12" x14ac:dyDescent="0.2">
      <c r="K306" s="8"/>
      <c r="L306" s="8"/>
    </row>
    <row r="307" spans="11:12" x14ac:dyDescent="0.2">
      <c r="K307" s="8"/>
      <c r="L307" s="8"/>
    </row>
    <row r="308" spans="11:12" x14ac:dyDescent="0.2">
      <c r="K308" s="8"/>
      <c r="L308" s="8"/>
    </row>
    <row r="309" spans="11:12" x14ac:dyDescent="0.2">
      <c r="K309" s="8"/>
      <c r="L309" s="8"/>
    </row>
    <row r="310" spans="11:12" x14ac:dyDescent="0.2">
      <c r="K310" s="8"/>
      <c r="L310" s="8"/>
    </row>
    <row r="311" spans="11:12" x14ac:dyDescent="0.2">
      <c r="K311" s="8"/>
      <c r="L311" s="8"/>
    </row>
    <row r="312" spans="11:12" x14ac:dyDescent="0.2">
      <c r="K312" s="8"/>
      <c r="L312" s="8"/>
    </row>
    <row r="313" spans="11:12" x14ac:dyDescent="0.2">
      <c r="K313" s="8"/>
      <c r="L313" s="8"/>
    </row>
    <row r="314" spans="11:12" x14ac:dyDescent="0.2">
      <c r="K314" s="8"/>
      <c r="L314" s="8"/>
    </row>
    <row r="315" spans="11:12" x14ac:dyDescent="0.2">
      <c r="K315" s="8"/>
      <c r="L315" s="8"/>
    </row>
    <row r="316" spans="11:12" x14ac:dyDescent="0.2">
      <c r="K316" s="8"/>
      <c r="L316" s="8"/>
    </row>
    <row r="317" spans="11:12" x14ac:dyDescent="0.2">
      <c r="K317" s="8"/>
      <c r="L317" s="8"/>
    </row>
    <row r="318" spans="11:12" x14ac:dyDescent="0.2">
      <c r="K318" s="8"/>
      <c r="L318" s="8"/>
    </row>
    <row r="319" spans="11:12" x14ac:dyDescent="0.2">
      <c r="K319" s="8"/>
      <c r="L319" s="8"/>
    </row>
    <row r="320" spans="11:12" x14ac:dyDescent="0.2">
      <c r="K320" s="8"/>
      <c r="L320" s="8"/>
    </row>
    <row r="321" spans="11:12" x14ac:dyDescent="0.2">
      <c r="K321" s="8"/>
      <c r="L321" s="8"/>
    </row>
    <row r="322" spans="11:12" x14ac:dyDescent="0.2">
      <c r="K322" s="8"/>
      <c r="L322" s="8"/>
    </row>
    <row r="323" spans="11:12" x14ac:dyDescent="0.2">
      <c r="K323" s="8"/>
      <c r="L323" s="8"/>
    </row>
    <row r="324" spans="11:12" x14ac:dyDescent="0.2">
      <c r="K324" s="8"/>
      <c r="L324" s="8"/>
    </row>
    <row r="325" spans="11:12" x14ac:dyDescent="0.2">
      <c r="K325" s="8"/>
      <c r="L325" s="8"/>
    </row>
    <row r="326" spans="11:12" x14ac:dyDescent="0.2">
      <c r="K326" s="8"/>
      <c r="L326" s="8"/>
    </row>
    <row r="327" spans="11:12" x14ac:dyDescent="0.2">
      <c r="K327" s="8"/>
      <c r="L327" s="8"/>
    </row>
    <row r="328" spans="11:12" x14ac:dyDescent="0.2">
      <c r="K328" s="8"/>
      <c r="L328" s="8"/>
    </row>
    <row r="329" spans="11:12" x14ac:dyDescent="0.2">
      <c r="K329" s="8"/>
      <c r="L329" s="8"/>
    </row>
    <row r="330" spans="11:12" x14ac:dyDescent="0.2">
      <c r="K330" s="8"/>
      <c r="L330" s="8"/>
    </row>
    <row r="331" spans="11:12" x14ac:dyDescent="0.2">
      <c r="K331" s="8"/>
      <c r="L331" s="8"/>
    </row>
    <row r="332" spans="11:12" x14ac:dyDescent="0.2">
      <c r="K332" s="8"/>
      <c r="L332" s="8"/>
    </row>
    <row r="333" spans="11:12" x14ac:dyDescent="0.2">
      <c r="K333" s="8"/>
      <c r="L333" s="8"/>
    </row>
    <row r="334" spans="11:12" x14ac:dyDescent="0.2">
      <c r="K334" s="8"/>
      <c r="L334" s="8"/>
    </row>
    <row r="335" spans="11:12" x14ac:dyDescent="0.2">
      <c r="K335" s="8"/>
      <c r="L335" s="8"/>
    </row>
    <row r="336" spans="11:12" x14ac:dyDescent="0.2">
      <c r="K336" s="8"/>
      <c r="L336" s="8"/>
    </row>
    <row r="337" spans="11:12" x14ac:dyDescent="0.2">
      <c r="K337" s="8"/>
      <c r="L337" s="8"/>
    </row>
    <row r="338" spans="11:12" x14ac:dyDescent="0.2">
      <c r="K338" s="8"/>
      <c r="L338" s="8"/>
    </row>
    <row r="339" spans="11:12" x14ac:dyDescent="0.2">
      <c r="K339" s="8"/>
      <c r="L339" s="8"/>
    </row>
    <row r="340" spans="11:12" x14ac:dyDescent="0.2">
      <c r="K340" s="8"/>
      <c r="L340" s="8"/>
    </row>
    <row r="341" spans="11:12" x14ac:dyDescent="0.2">
      <c r="K341" s="8"/>
      <c r="L341" s="8"/>
    </row>
    <row r="342" spans="11:12" x14ac:dyDescent="0.2">
      <c r="K342" s="8"/>
      <c r="L342" s="8"/>
    </row>
    <row r="343" spans="11:12" x14ac:dyDescent="0.2">
      <c r="K343" s="8"/>
      <c r="L343" s="8"/>
    </row>
    <row r="344" spans="11:12" x14ac:dyDescent="0.2">
      <c r="K344" s="8"/>
      <c r="L344" s="8"/>
    </row>
    <row r="345" spans="11:12" x14ac:dyDescent="0.2">
      <c r="K345" s="8"/>
      <c r="L345" s="8"/>
    </row>
    <row r="346" spans="11:12" x14ac:dyDescent="0.2">
      <c r="K346" s="8"/>
      <c r="L346" s="8"/>
    </row>
    <row r="347" spans="11:12" x14ac:dyDescent="0.2">
      <c r="K347" s="8"/>
      <c r="L347" s="8"/>
    </row>
    <row r="348" spans="11:12" x14ac:dyDescent="0.2">
      <c r="K348" s="8"/>
      <c r="L348" s="8"/>
    </row>
    <row r="349" spans="11:12" x14ac:dyDescent="0.2">
      <c r="K349" s="8"/>
      <c r="L349" s="8"/>
    </row>
    <row r="350" spans="11:12" x14ac:dyDescent="0.2">
      <c r="K350" s="8"/>
      <c r="L350" s="8"/>
    </row>
    <row r="351" spans="11:12" x14ac:dyDescent="0.2">
      <c r="K351" s="8"/>
      <c r="L351" s="8"/>
    </row>
    <row r="352" spans="11:12" x14ac:dyDescent="0.2">
      <c r="K352" s="8"/>
      <c r="L352" s="8"/>
    </row>
    <row r="353" spans="11:12" x14ac:dyDescent="0.2">
      <c r="K353" s="8"/>
      <c r="L353" s="8"/>
    </row>
    <row r="354" spans="11:12" x14ac:dyDescent="0.2">
      <c r="K354" s="8"/>
      <c r="L354" s="8"/>
    </row>
    <row r="355" spans="11:12" x14ac:dyDescent="0.2">
      <c r="K355" s="8"/>
      <c r="L355" s="8"/>
    </row>
    <row r="356" spans="11:12" x14ac:dyDescent="0.2">
      <c r="K356" s="8"/>
      <c r="L356" s="8"/>
    </row>
    <row r="357" spans="11:12" x14ac:dyDescent="0.2">
      <c r="K357" s="8"/>
      <c r="L357" s="8"/>
    </row>
    <row r="358" spans="11:12" x14ac:dyDescent="0.2">
      <c r="K358" s="8"/>
      <c r="L358" s="8"/>
    </row>
    <row r="359" spans="11:12" x14ac:dyDescent="0.2">
      <c r="K359" s="8"/>
      <c r="L359" s="8"/>
    </row>
    <row r="360" spans="11:12" x14ac:dyDescent="0.2">
      <c r="K360" s="8"/>
      <c r="L360" s="8"/>
    </row>
    <row r="361" spans="11:12" x14ac:dyDescent="0.2">
      <c r="K361" s="8"/>
      <c r="L361" s="8"/>
    </row>
    <row r="362" spans="11:12" x14ac:dyDescent="0.2">
      <c r="K362" s="8"/>
      <c r="L362" s="8"/>
    </row>
    <row r="363" spans="11:12" x14ac:dyDescent="0.2">
      <c r="K363" s="8"/>
      <c r="L363" s="8"/>
    </row>
    <row r="364" spans="11:12" x14ac:dyDescent="0.2">
      <c r="K364" s="8"/>
      <c r="L364" s="8"/>
    </row>
    <row r="365" spans="11:12" x14ac:dyDescent="0.2">
      <c r="K365" s="8"/>
      <c r="L365" s="8"/>
    </row>
    <row r="366" spans="11:12" x14ac:dyDescent="0.2">
      <c r="K366" s="8"/>
      <c r="L366" s="8"/>
    </row>
    <row r="367" spans="11:12" x14ac:dyDescent="0.2">
      <c r="K367" s="8"/>
      <c r="L367" s="8"/>
    </row>
    <row r="368" spans="11:12" x14ac:dyDescent="0.2">
      <c r="K368" s="8"/>
      <c r="L368" s="8"/>
    </row>
    <row r="369" spans="11:12" x14ac:dyDescent="0.2">
      <c r="K369" s="8"/>
      <c r="L369" s="8"/>
    </row>
    <row r="370" spans="11:12" x14ac:dyDescent="0.2">
      <c r="K370" s="8"/>
      <c r="L370" s="8"/>
    </row>
    <row r="371" spans="11:12" x14ac:dyDescent="0.2">
      <c r="K371" s="8"/>
      <c r="L371" s="8"/>
    </row>
    <row r="372" spans="11:12" x14ac:dyDescent="0.2">
      <c r="K372" s="8"/>
      <c r="L372" s="8"/>
    </row>
    <row r="373" spans="11:12" x14ac:dyDescent="0.2">
      <c r="K373" s="8"/>
      <c r="L373" s="8"/>
    </row>
    <row r="374" spans="11:12" x14ac:dyDescent="0.2">
      <c r="K374" s="8"/>
      <c r="L374" s="8"/>
    </row>
    <row r="375" spans="11:12" x14ac:dyDescent="0.2">
      <c r="K375" s="8"/>
      <c r="L375" s="8"/>
    </row>
    <row r="376" spans="11:12" x14ac:dyDescent="0.2">
      <c r="K376" s="8"/>
      <c r="L376" s="8"/>
    </row>
    <row r="377" spans="11:12" x14ac:dyDescent="0.2">
      <c r="K377" s="8"/>
      <c r="L377" s="8"/>
    </row>
    <row r="378" spans="11:12" x14ac:dyDescent="0.2">
      <c r="K378" s="8"/>
      <c r="L378" s="8"/>
    </row>
    <row r="379" spans="11:12" x14ac:dyDescent="0.2">
      <c r="K379" s="8"/>
      <c r="L379" s="8"/>
    </row>
    <row r="380" spans="11:12" x14ac:dyDescent="0.2">
      <c r="K380" s="8"/>
      <c r="L380" s="8"/>
    </row>
    <row r="381" spans="11:12" x14ac:dyDescent="0.2">
      <c r="K381" s="8"/>
      <c r="L381" s="8"/>
    </row>
    <row r="382" spans="11:12" x14ac:dyDescent="0.2">
      <c r="K382" s="8"/>
      <c r="L382" s="8"/>
    </row>
    <row r="383" spans="11:12" x14ac:dyDescent="0.2">
      <c r="K383" s="8"/>
      <c r="L383" s="8"/>
    </row>
    <row r="384" spans="11:12" x14ac:dyDescent="0.2">
      <c r="K384" s="8"/>
      <c r="L384" s="8"/>
    </row>
    <row r="385" spans="11:12" x14ac:dyDescent="0.2">
      <c r="K385" s="8"/>
      <c r="L385" s="8"/>
    </row>
    <row r="386" spans="11:12" x14ac:dyDescent="0.2">
      <c r="K386" s="8"/>
      <c r="L386" s="8"/>
    </row>
    <row r="387" spans="11:12" x14ac:dyDescent="0.2">
      <c r="K387" s="8"/>
      <c r="L387" s="8"/>
    </row>
    <row r="388" spans="11:12" x14ac:dyDescent="0.2">
      <c r="K388" s="8"/>
      <c r="L388" s="8"/>
    </row>
    <row r="389" spans="11:12" x14ac:dyDescent="0.2">
      <c r="K389" s="8"/>
      <c r="L389" s="8"/>
    </row>
    <row r="390" spans="11:12" x14ac:dyDescent="0.2">
      <c r="K390" s="8"/>
      <c r="L390" s="8"/>
    </row>
    <row r="391" spans="11:12" x14ac:dyDescent="0.2">
      <c r="K391" s="8"/>
      <c r="L391" s="8"/>
    </row>
    <row r="392" spans="11:12" x14ac:dyDescent="0.2">
      <c r="K392" s="8"/>
      <c r="L392" s="8"/>
    </row>
    <row r="393" spans="11:12" x14ac:dyDescent="0.2">
      <c r="K393" s="8"/>
      <c r="L393" s="8"/>
    </row>
    <row r="394" spans="11:12" x14ac:dyDescent="0.2">
      <c r="K394" s="8"/>
      <c r="L394" s="8"/>
    </row>
    <row r="395" spans="11:12" x14ac:dyDescent="0.2">
      <c r="K395" s="8"/>
      <c r="L395" s="8"/>
    </row>
    <row r="396" spans="11:12" x14ac:dyDescent="0.2">
      <c r="K396" s="8"/>
      <c r="L396" s="8"/>
    </row>
    <row r="397" spans="11:12" x14ac:dyDescent="0.2">
      <c r="K397" s="8"/>
      <c r="L397" s="8"/>
    </row>
    <row r="398" spans="11:12" x14ac:dyDescent="0.2">
      <c r="K398" s="8"/>
      <c r="L398" s="8"/>
    </row>
    <row r="399" spans="11:12" x14ac:dyDescent="0.2">
      <c r="K399" s="8"/>
      <c r="L399" s="8"/>
    </row>
    <row r="400" spans="11:12" x14ac:dyDescent="0.2">
      <c r="K400" s="8"/>
      <c r="L400" s="8"/>
    </row>
    <row r="401" spans="11:12" x14ac:dyDescent="0.2">
      <c r="K401" s="8"/>
      <c r="L401" s="8"/>
    </row>
    <row r="402" spans="11:12" x14ac:dyDescent="0.2">
      <c r="K402" s="8"/>
      <c r="L402" s="8"/>
    </row>
    <row r="403" spans="11:12" x14ac:dyDescent="0.2">
      <c r="K403" s="8"/>
      <c r="L403" s="8"/>
    </row>
    <row r="404" spans="11:12" x14ac:dyDescent="0.2">
      <c r="K404" s="8"/>
      <c r="L404" s="8"/>
    </row>
    <row r="405" spans="11:12" x14ac:dyDescent="0.2">
      <c r="K405" s="8"/>
      <c r="L405" s="8"/>
    </row>
    <row r="406" spans="11:12" x14ac:dyDescent="0.2">
      <c r="K406" s="8"/>
      <c r="L406" s="8"/>
    </row>
    <row r="407" spans="11:12" x14ac:dyDescent="0.2">
      <c r="K407" s="8"/>
      <c r="L407" s="8"/>
    </row>
    <row r="408" spans="11:12" x14ac:dyDescent="0.2">
      <c r="K408" s="8"/>
      <c r="L408" s="8"/>
    </row>
    <row r="409" spans="11:12" x14ac:dyDescent="0.2">
      <c r="K409" s="8"/>
      <c r="L409" s="8"/>
    </row>
    <row r="410" spans="11:12" x14ac:dyDescent="0.2">
      <c r="K410" s="8"/>
      <c r="L410" s="8"/>
    </row>
    <row r="411" spans="11:12" x14ac:dyDescent="0.2">
      <c r="K411" s="8"/>
      <c r="L411" s="8"/>
    </row>
    <row r="412" spans="11:12" x14ac:dyDescent="0.2">
      <c r="K412" s="8"/>
      <c r="L412" s="8"/>
    </row>
    <row r="413" spans="11:12" x14ac:dyDescent="0.2">
      <c r="K413" s="8"/>
      <c r="L413" s="8"/>
    </row>
    <row r="414" spans="11:12" x14ac:dyDescent="0.2">
      <c r="K414" s="8"/>
      <c r="L414" s="8"/>
    </row>
    <row r="415" spans="11:12" x14ac:dyDescent="0.2">
      <c r="K415" s="8"/>
      <c r="L415" s="8"/>
    </row>
    <row r="416" spans="11:12" x14ac:dyDescent="0.2">
      <c r="K416" s="8"/>
      <c r="L416" s="8"/>
    </row>
    <row r="417" spans="11:12" x14ac:dyDescent="0.2">
      <c r="K417" s="8"/>
      <c r="L417" s="8"/>
    </row>
    <row r="418" spans="11:12" x14ac:dyDescent="0.2">
      <c r="K418" s="8"/>
      <c r="L418" s="8"/>
    </row>
    <row r="419" spans="11:12" x14ac:dyDescent="0.2">
      <c r="K419" s="8"/>
      <c r="L419" s="8"/>
    </row>
    <row r="420" spans="11:12" x14ac:dyDescent="0.2">
      <c r="K420" s="8"/>
      <c r="L420" s="8"/>
    </row>
    <row r="421" spans="11:12" x14ac:dyDescent="0.2">
      <c r="K421" s="8"/>
      <c r="L421" s="8"/>
    </row>
    <row r="422" spans="11:12" x14ac:dyDescent="0.2">
      <c r="K422" s="8"/>
      <c r="L422" s="8"/>
    </row>
    <row r="423" spans="11:12" x14ac:dyDescent="0.2">
      <c r="K423" s="8"/>
      <c r="L423" s="8"/>
    </row>
    <row r="424" spans="11:12" x14ac:dyDescent="0.2">
      <c r="K424" s="8"/>
      <c r="L424" s="8"/>
    </row>
    <row r="425" spans="11:12" x14ac:dyDescent="0.2">
      <c r="K425" s="8"/>
      <c r="L425" s="8"/>
    </row>
    <row r="426" spans="11:12" x14ac:dyDescent="0.2">
      <c r="K426" s="8"/>
      <c r="L426" s="8"/>
    </row>
    <row r="427" spans="11:12" x14ac:dyDescent="0.2">
      <c r="K427" s="8"/>
      <c r="L427" s="8"/>
    </row>
    <row r="428" spans="11:12" x14ac:dyDescent="0.2">
      <c r="K428" s="8"/>
      <c r="L428" s="8"/>
    </row>
    <row r="429" spans="11:12" x14ac:dyDescent="0.2">
      <c r="K429" s="8"/>
      <c r="L429" s="8"/>
    </row>
    <row r="430" spans="11:12" x14ac:dyDescent="0.2">
      <c r="K430" s="8"/>
      <c r="L430" s="8"/>
    </row>
    <row r="431" spans="11:12" x14ac:dyDescent="0.2">
      <c r="K431" s="8"/>
      <c r="L431" s="8"/>
    </row>
    <row r="432" spans="11:12" x14ac:dyDescent="0.2">
      <c r="K432" s="8"/>
      <c r="L432" s="8"/>
    </row>
    <row r="433" spans="11:12" x14ac:dyDescent="0.2">
      <c r="K433" s="8"/>
      <c r="L433" s="8"/>
    </row>
    <row r="434" spans="11:12" x14ac:dyDescent="0.2">
      <c r="K434" s="8"/>
      <c r="L434" s="8"/>
    </row>
    <row r="435" spans="11:12" x14ac:dyDescent="0.2">
      <c r="K435" s="8"/>
      <c r="L435" s="8"/>
    </row>
    <row r="436" spans="11:12" x14ac:dyDescent="0.2">
      <c r="K436" s="8"/>
      <c r="L436" s="8"/>
    </row>
    <row r="437" spans="11:12" x14ac:dyDescent="0.2">
      <c r="K437" s="8"/>
      <c r="L437" s="8"/>
    </row>
    <row r="438" spans="11:12" x14ac:dyDescent="0.2">
      <c r="K438" s="8"/>
      <c r="L438" s="8"/>
    </row>
    <row r="439" spans="11:12" x14ac:dyDescent="0.2">
      <c r="K439" s="8"/>
      <c r="L439" s="8"/>
    </row>
    <row r="440" spans="11:12" x14ac:dyDescent="0.2">
      <c r="K440" s="8"/>
      <c r="L440" s="8"/>
    </row>
    <row r="441" spans="11:12" x14ac:dyDescent="0.2">
      <c r="K441" s="8"/>
      <c r="L441" s="8"/>
    </row>
    <row r="442" spans="11:12" x14ac:dyDescent="0.2">
      <c r="K442" s="8"/>
      <c r="L442" s="8"/>
    </row>
    <row r="443" spans="11:12" x14ac:dyDescent="0.2">
      <c r="K443" s="8"/>
      <c r="L443" s="8"/>
    </row>
    <row r="444" spans="11:12" x14ac:dyDescent="0.2">
      <c r="K444" s="8"/>
      <c r="L444" s="8"/>
    </row>
    <row r="445" spans="11:12" x14ac:dyDescent="0.2">
      <c r="K445" s="8"/>
      <c r="L445" s="8"/>
    </row>
    <row r="446" spans="11:12" x14ac:dyDescent="0.2">
      <c r="K446" s="8"/>
      <c r="L446" s="8"/>
    </row>
    <row r="447" spans="11:12" x14ac:dyDescent="0.2">
      <c r="K447" s="8"/>
      <c r="L447" s="8"/>
    </row>
    <row r="448" spans="11:12" x14ac:dyDescent="0.2">
      <c r="K448" s="8"/>
      <c r="L448" s="8"/>
    </row>
    <row r="449" spans="11:12" x14ac:dyDescent="0.2">
      <c r="K449" s="8"/>
      <c r="L449" s="8"/>
    </row>
    <row r="450" spans="11:12" x14ac:dyDescent="0.2">
      <c r="K450" s="8"/>
      <c r="L450" s="8"/>
    </row>
    <row r="451" spans="11:12" x14ac:dyDescent="0.2">
      <c r="K451" s="8"/>
      <c r="L451" s="8"/>
    </row>
    <row r="452" spans="11:12" x14ac:dyDescent="0.2">
      <c r="K452" s="8"/>
      <c r="L452" s="8"/>
    </row>
    <row r="453" spans="11:12" x14ac:dyDescent="0.2">
      <c r="K453" s="8"/>
      <c r="L453" s="8"/>
    </row>
    <row r="454" spans="11:12" x14ac:dyDescent="0.2">
      <c r="K454" s="8"/>
      <c r="L454" s="8"/>
    </row>
    <row r="455" spans="11:12" x14ac:dyDescent="0.2">
      <c r="K455" s="8"/>
      <c r="L455" s="8"/>
    </row>
    <row r="456" spans="11:12" x14ac:dyDescent="0.2">
      <c r="K456" s="8"/>
      <c r="L456" s="8"/>
    </row>
    <row r="457" spans="11:12" x14ac:dyDescent="0.2">
      <c r="K457" s="8"/>
      <c r="L457" s="8"/>
    </row>
    <row r="458" spans="11:12" x14ac:dyDescent="0.2">
      <c r="K458" s="8"/>
      <c r="L458" s="8"/>
    </row>
    <row r="459" spans="11:12" x14ac:dyDescent="0.2">
      <c r="K459" s="8"/>
      <c r="L459" s="8"/>
    </row>
    <row r="460" spans="11:12" x14ac:dyDescent="0.2">
      <c r="K460" s="8"/>
      <c r="L460" s="8"/>
    </row>
    <row r="461" spans="11:12" x14ac:dyDescent="0.2">
      <c r="K461" s="8"/>
      <c r="L461" s="8"/>
    </row>
    <row r="462" spans="11:12" x14ac:dyDescent="0.2">
      <c r="K462" s="8"/>
      <c r="L462" s="8"/>
    </row>
    <row r="463" spans="11:12" x14ac:dyDescent="0.2">
      <c r="K463" s="8"/>
      <c r="L463" s="8"/>
    </row>
    <row r="464" spans="11:12" x14ac:dyDescent="0.2">
      <c r="K464" s="8"/>
      <c r="L464" s="8"/>
    </row>
    <row r="465" spans="11:12" x14ac:dyDescent="0.2">
      <c r="K465" s="8"/>
      <c r="L465" s="8"/>
    </row>
    <row r="466" spans="11:12" x14ac:dyDescent="0.2">
      <c r="K466" s="8"/>
      <c r="L466" s="8"/>
    </row>
    <row r="467" spans="11:12" x14ac:dyDescent="0.2">
      <c r="K467" s="8"/>
      <c r="L467" s="8"/>
    </row>
    <row r="468" spans="11:12" x14ac:dyDescent="0.2">
      <c r="K468" s="8"/>
      <c r="L468" s="8"/>
    </row>
    <row r="469" spans="11:12" x14ac:dyDescent="0.2">
      <c r="K469" s="8"/>
      <c r="L469" s="8"/>
    </row>
    <row r="470" spans="11:12" x14ac:dyDescent="0.2">
      <c r="K470" s="8"/>
      <c r="L470" s="8"/>
    </row>
    <row r="471" spans="11:12" x14ac:dyDescent="0.2">
      <c r="K471" s="8"/>
      <c r="L471" s="8"/>
    </row>
    <row r="472" spans="11:12" x14ac:dyDescent="0.2">
      <c r="K472" s="8"/>
      <c r="L472" s="8"/>
    </row>
    <row r="473" spans="11:12" x14ac:dyDescent="0.2">
      <c r="K473" s="8"/>
      <c r="L473" s="8"/>
    </row>
    <row r="474" spans="11:12" x14ac:dyDescent="0.2">
      <c r="K474" s="8"/>
      <c r="L474" s="8"/>
    </row>
    <row r="475" spans="11:12" x14ac:dyDescent="0.2">
      <c r="K475" s="8"/>
      <c r="L475" s="8"/>
    </row>
    <row r="476" spans="11:12" x14ac:dyDescent="0.2">
      <c r="K476" s="8"/>
      <c r="L476" s="8"/>
    </row>
    <row r="477" spans="11:12" x14ac:dyDescent="0.2">
      <c r="K477" s="8"/>
      <c r="L477" s="8"/>
    </row>
    <row r="478" spans="11:12" x14ac:dyDescent="0.2">
      <c r="K478" s="8"/>
      <c r="L478" s="8"/>
    </row>
    <row r="479" spans="11:12" x14ac:dyDescent="0.2">
      <c r="K479" s="8"/>
      <c r="L479" s="8"/>
    </row>
    <row r="480" spans="11:12" x14ac:dyDescent="0.2">
      <c r="K480" s="8"/>
      <c r="L480" s="8"/>
    </row>
    <row r="481" spans="11:12" x14ac:dyDescent="0.2">
      <c r="K481" s="8"/>
      <c r="L481" s="8"/>
    </row>
    <row r="482" spans="11:12" x14ac:dyDescent="0.2">
      <c r="K482" s="8"/>
      <c r="L482" s="8"/>
    </row>
    <row r="483" spans="11:12" x14ac:dyDescent="0.2">
      <c r="K483" s="8"/>
      <c r="L483" s="8"/>
    </row>
    <row r="484" spans="11:12" x14ac:dyDescent="0.2">
      <c r="K484" s="8"/>
      <c r="L484" s="8"/>
    </row>
    <row r="485" spans="11:12" x14ac:dyDescent="0.2">
      <c r="K485" s="8"/>
      <c r="L485" s="8"/>
    </row>
    <row r="486" spans="11:12" x14ac:dyDescent="0.2">
      <c r="K486" s="8"/>
      <c r="L486" s="8"/>
    </row>
    <row r="487" spans="11:12" x14ac:dyDescent="0.2">
      <c r="K487" s="8"/>
      <c r="L487" s="8"/>
    </row>
    <row r="488" spans="11:12" x14ac:dyDescent="0.2">
      <c r="K488" s="8"/>
      <c r="L488" s="8"/>
    </row>
    <row r="489" spans="11:12" x14ac:dyDescent="0.2">
      <c r="K489" s="8"/>
      <c r="L489" s="8"/>
    </row>
    <row r="490" spans="11:12" x14ac:dyDescent="0.2">
      <c r="K490" s="8"/>
      <c r="L490" s="8"/>
    </row>
    <row r="491" spans="11:12" x14ac:dyDescent="0.2">
      <c r="K491" s="8"/>
      <c r="L491" s="8"/>
    </row>
    <row r="492" spans="11:12" x14ac:dyDescent="0.2">
      <c r="K492" s="8"/>
      <c r="L492" s="8"/>
    </row>
    <row r="493" spans="11:12" x14ac:dyDescent="0.2">
      <c r="K493" s="8"/>
      <c r="L493" s="8"/>
    </row>
    <row r="494" spans="11:12" x14ac:dyDescent="0.2">
      <c r="K494" s="8"/>
      <c r="L494" s="8"/>
    </row>
    <row r="495" spans="11:12" x14ac:dyDescent="0.2">
      <c r="K495" s="8"/>
      <c r="L495" s="8"/>
    </row>
    <row r="496" spans="11:12" x14ac:dyDescent="0.2">
      <c r="K496" s="8"/>
      <c r="L496" s="8"/>
    </row>
    <row r="497" spans="11:12" x14ac:dyDescent="0.2">
      <c r="K497" s="8"/>
      <c r="L497" s="8"/>
    </row>
    <row r="498" spans="11:12" x14ac:dyDescent="0.2">
      <c r="K498" s="8"/>
      <c r="L498" s="8"/>
    </row>
    <row r="499" spans="11:12" x14ac:dyDescent="0.2">
      <c r="K499" s="8"/>
      <c r="L499" s="8"/>
    </row>
    <row r="500" spans="11:12" x14ac:dyDescent="0.2">
      <c r="K500" s="8"/>
      <c r="L500" s="8"/>
    </row>
    <row r="501" spans="11:12" x14ac:dyDescent="0.2">
      <c r="K501" s="8"/>
      <c r="L501" s="8"/>
    </row>
    <row r="502" spans="11:12" x14ac:dyDescent="0.2">
      <c r="K502" s="8"/>
      <c r="L502" s="8"/>
    </row>
    <row r="503" spans="11:12" x14ac:dyDescent="0.2">
      <c r="K503" s="8"/>
      <c r="L503" s="8"/>
    </row>
    <row r="504" spans="11:12" x14ac:dyDescent="0.2">
      <c r="K504" s="8"/>
      <c r="L504" s="8"/>
    </row>
    <row r="505" spans="11:12" x14ac:dyDescent="0.2">
      <c r="K505" s="8"/>
      <c r="L505" s="8"/>
    </row>
    <row r="506" spans="11:12" x14ac:dyDescent="0.2">
      <c r="K506" s="8"/>
      <c r="L506" s="8"/>
    </row>
    <row r="507" spans="11:12" x14ac:dyDescent="0.2">
      <c r="K507" s="8"/>
      <c r="L507" s="8"/>
    </row>
    <row r="508" spans="11:12" x14ac:dyDescent="0.2">
      <c r="K508" s="8"/>
      <c r="L508" s="8"/>
    </row>
    <row r="509" spans="11:12" x14ac:dyDescent="0.2">
      <c r="K509" s="8"/>
      <c r="L509" s="8"/>
    </row>
    <row r="510" spans="11:12" x14ac:dyDescent="0.2">
      <c r="K510" s="8"/>
      <c r="L510" s="8"/>
    </row>
    <row r="511" spans="11:12" x14ac:dyDescent="0.2">
      <c r="K511" s="8"/>
      <c r="L511" s="8"/>
    </row>
    <row r="512" spans="11:12" x14ac:dyDescent="0.2">
      <c r="K512" s="8"/>
      <c r="L512" s="8"/>
    </row>
    <row r="513" spans="11:12" x14ac:dyDescent="0.2">
      <c r="K513" s="8"/>
      <c r="L513" s="8"/>
    </row>
    <row r="514" spans="11:12" x14ac:dyDescent="0.2">
      <c r="K514" s="8"/>
      <c r="L514" s="8"/>
    </row>
    <row r="515" spans="11:12" x14ac:dyDescent="0.2">
      <c r="K515" s="8"/>
      <c r="L515" s="8"/>
    </row>
    <row r="516" spans="11:12" x14ac:dyDescent="0.2">
      <c r="K516" s="8"/>
      <c r="L516" s="8"/>
    </row>
    <row r="517" spans="11:12" x14ac:dyDescent="0.2">
      <c r="K517" s="8"/>
      <c r="L517" s="8"/>
    </row>
    <row r="518" spans="11:12" x14ac:dyDescent="0.2">
      <c r="K518" s="8"/>
      <c r="L518" s="8"/>
    </row>
    <row r="519" spans="11:12" x14ac:dyDescent="0.2">
      <c r="K519" s="8"/>
      <c r="L519" s="8"/>
    </row>
    <row r="520" spans="11:12" x14ac:dyDescent="0.2">
      <c r="K520" s="8"/>
      <c r="L520" s="8"/>
    </row>
    <row r="521" spans="11:12" x14ac:dyDescent="0.2">
      <c r="K521" s="8"/>
      <c r="L521" s="8"/>
    </row>
    <row r="522" spans="11:12" x14ac:dyDescent="0.2">
      <c r="K522" s="8"/>
      <c r="L522" s="8"/>
    </row>
    <row r="523" spans="11:12" x14ac:dyDescent="0.2">
      <c r="K523" s="8"/>
      <c r="L523" s="8"/>
    </row>
    <row r="524" spans="11:12" x14ac:dyDescent="0.2">
      <c r="K524" s="8"/>
      <c r="L524" s="8"/>
    </row>
    <row r="525" spans="11:12" x14ac:dyDescent="0.2">
      <c r="K525" s="8"/>
      <c r="L525" s="8"/>
    </row>
    <row r="526" spans="11:12" x14ac:dyDescent="0.2">
      <c r="K526" s="8"/>
      <c r="L526" s="8"/>
    </row>
    <row r="527" spans="11:12" x14ac:dyDescent="0.2">
      <c r="K527" s="8"/>
      <c r="L527" s="8"/>
    </row>
    <row r="528" spans="11:12" x14ac:dyDescent="0.2">
      <c r="K528" s="8"/>
      <c r="L528" s="8"/>
    </row>
    <row r="529" spans="11:12" x14ac:dyDescent="0.2">
      <c r="K529" s="8"/>
      <c r="L529" s="8"/>
    </row>
    <row r="530" spans="11:12" x14ac:dyDescent="0.2">
      <c r="K530" s="8"/>
      <c r="L530" s="8"/>
    </row>
    <row r="531" spans="11:12" x14ac:dyDescent="0.2">
      <c r="K531" s="8"/>
      <c r="L531" s="8"/>
    </row>
    <row r="532" spans="11:12" x14ac:dyDescent="0.2">
      <c r="K532" s="8"/>
      <c r="L532" s="8"/>
    </row>
    <row r="533" spans="11:12" x14ac:dyDescent="0.2">
      <c r="K533" s="8"/>
      <c r="L533" s="8"/>
    </row>
    <row r="534" spans="11:12" x14ac:dyDescent="0.2">
      <c r="K534" s="8"/>
      <c r="L534" s="8"/>
    </row>
    <row r="535" spans="11:12" x14ac:dyDescent="0.2">
      <c r="K535" s="8"/>
      <c r="L535" s="8"/>
    </row>
    <row r="536" spans="11:12" x14ac:dyDescent="0.2">
      <c r="K536" s="8"/>
      <c r="L536" s="8"/>
    </row>
    <row r="537" spans="11:12" x14ac:dyDescent="0.2">
      <c r="K537" s="8"/>
      <c r="L537" s="8"/>
    </row>
    <row r="538" spans="11:12" x14ac:dyDescent="0.2">
      <c r="K538" s="8"/>
      <c r="L538" s="8"/>
    </row>
    <row r="539" spans="11:12" x14ac:dyDescent="0.2">
      <c r="K539" s="8"/>
      <c r="L539" s="8"/>
    </row>
    <row r="540" spans="11:12" x14ac:dyDescent="0.2">
      <c r="K540" s="8"/>
      <c r="L540" s="8"/>
    </row>
    <row r="541" spans="11:12" x14ac:dyDescent="0.2">
      <c r="K541" s="8"/>
      <c r="L541" s="8"/>
    </row>
    <row r="542" spans="11:12" x14ac:dyDescent="0.2">
      <c r="K542" s="8"/>
      <c r="L542" s="8"/>
    </row>
    <row r="543" spans="11:12" x14ac:dyDescent="0.2">
      <c r="K543" s="8"/>
      <c r="L543" s="8"/>
    </row>
    <row r="544" spans="11:12" x14ac:dyDescent="0.2">
      <c r="K544" s="8"/>
      <c r="L544" s="8"/>
    </row>
    <row r="545" spans="11:12" x14ac:dyDescent="0.2">
      <c r="K545" s="8"/>
      <c r="L545" s="8"/>
    </row>
    <row r="546" spans="11:12" x14ac:dyDescent="0.2">
      <c r="K546" s="8"/>
      <c r="L546" s="8"/>
    </row>
    <row r="547" spans="11:12" x14ac:dyDescent="0.2">
      <c r="K547" s="8"/>
      <c r="L547" s="8"/>
    </row>
    <row r="548" spans="11:12" x14ac:dyDescent="0.2">
      <c r="K548" s="8"/>
      <c r="L548" s="8"/>
    </row>
    <row r="549" spans="11:12" x14ac:dyDescent="0.2">
      <c r="K549" s="8"/>
      <c r="L549" s="8"/>
    </row>
    <row r="550" spans="11:12" x14ac:dyDescent="0.2">
      <c r="K550" s="8"/>
      <c r="L550" s="8"/>
    </row>
    <row r="551" spans="11:12" x14ac:dyDescent="0.2">
      <c r="K551" s="8"/>
      <c r="L551" s="8"/>
    </row>
    <row r="552" spans="11:12" x14ac:dyDescent="0.2">
      <c r="K552" s="8"/>
      <c r="L552" s="8"/>
    </row>
    <row r="553" spans="11:12" x14ac:dyDescent="0.2">
      <c r="K553" s="8"/>
      <c r="L553" s="8"/>
    </row>
    <row r="554" spans="11:12" x14ac:dyDescent="0.2">
      <c r="K554" s="8"/>
      <c r="L554" s="8"/>
    </row>
    <row r="555" spans="11:12" x14ac:dyDescent="0.2">
      <c r="K555" s="8"/>
      <c r="L555" s="8"/>
    </row>
    <row r="556" spans="11:12" x14ac:dyDescent="0.2">
      <c r="K556" s="8"/>
      <c r="L556" s="8"/>
    </row>
    <row r="557" spans="11:12" x14ac:dyDescent="0.2">
      <c r="K557" s="8"/>
      <c r="L557" s="8"/>
    </row>
    <row r="558" spans="11:12" x14ac:dyDescent="0.2">
      <c r="K558" s="8"/>
      <c r="L558" s="8"/>
    </row>
    <row r="559" spans="11:12" x14ac:dyDescent="0.2">
      <c r="K559" s="8"/>
      <c r="L559" s="8"/>
    </row>
    <row r="560" spans="11:12" x14ac:dyDescent="0.2">
      <c r="K560" s="8"/>
      <c r="L560" s="8"/>
    </row>
    <row r="561" spans="11:12" x14ac:dyDescent="0.2">
      <c r="K561" s="8"/>
      <c r="L561" s="8"/>
    </row>
    <row r="562" spans="11:12" x14ac:dyDescent="0.2">
      <c r="K562" s="8"/>
      <c r="L562" s="8"/>
    </row>
    <row r="563" spans="11:12" x14ac:dyDescent="0.2">
      <c r="K563" s="8"/>
      <c r="L563" s="8"/>
    </row>
    <row r="564" spans="11:12" x14ac:dyDescent="0.2">
      <c r="K564" s="8"/>
      <c r="L564" s="8"/>
    </row>
    <row r="565" spans="11:12" x14ac:dyDescent="0.2">
      <c r="K565" s="8"/>
      <c r="L565" s="8"/>
    </row>
    <row r="566" spans="11:12" x14ac:dyDescent="0.2">
      <c r="K566" s="8"/>
      <c r="L566" s="8"/>
    </row>
    <row r="567" spans="11:12" x14ac:dyDescent="0.2">
      <c r="K567" s="8"/>
      <c r="L567" s="8"/>
    </row>
    <row r="568" spans="11:12" x14ac:dyDescent="0.2">
      <c r="K568" s="8"/>
      <c r="L568" s="8"/>
    </row>
    <row r="569" spans="11:12" x14ac:dyDescent="0.2">
      <c r="K569" s="8"/>
      <c r="L569" s="8"/>
    </row>
    <row r="570" spans="11:12" x14ac:dyDescent="0.2">
      <c r="K570" s="8"/>
      <c r="L570" s="8"/>
    </row>
    <row r="571" spans="11:12" x14ac:dyDescent="0.2">
      <c r="K571" s="8"/>
      <c r="L571" s="8"/>
    </row>
    <row r="572" spans="11:12" x14ac:dyDescent="0.2">
      <c r="K572" s="8"/>
      <c r="L572" s="8"/>
    </row>
    <row r="573" spans="11:12" x14ac:dyDescent="0.2">
      <c r="K573" s="8"/>
      <c r="L573" s="8"/>
    </row>
    <row r="574" spans="11:12" x14ac:dyDescent="0.2">
      <c r="K574" s="8"/>
      <c r="L574" s="8"/>
    </row>
    <row r="575" spans="11:12" x14ac:dyDescent="0.2">
      <c r="K575" s="8"/>
      <c r="L575" s="8"/>
    </row>
    <row r="576" spans="11:12" x14ac:dyDescent="0.2">
      <c r="K576" s="8"/>
      <c r="L576" s="8"/>
    </row>
    <row r="577" spans="11:12" x14ac:dyDescent="0.2">
      <c r="K577" s="8"/>
      <c r="L577" s="8"/>
    </row>
    <row r="578" spans="11:12" x14ac:dyDescent="0.2">
      <c r="K578" s="8"/>
      <c r="L578" s="8"/>
    </row>
    <row r="579" spans="11:12" x14ac:dyDescent="0.2">
      <c r="K579" s="8"/>
      <c r="L579" s="8"/>
    </row>
    <row r="580" spans="11:12" x14ac:dyDescent="0.2">
      <c r="K580" s="8"/>
      <c r="L580" s="8"/>
    </row>
    <row r="581" spans="11:12" x14ac:dyDescent="0.2">
      <c r="K581" s="8"/>
      <c r="L581" s="8"/>
    </row>
    <row r="582" spans="11:12" x14ac:dyDescent="0.2">
      <c r="K582" s="8"/>
      <c r="L582" s="8"/>
    </row>
    <row r="583" spans="11:12" x14ac:dyDescent="0.2">
      <c r="K583" s="8"/>
      <c r="L583" s="8"/>
    </row>
    <row r="584" spans="11:12" x14ac:dyDescent="0.2">
      <c r="K584" s="8"/>
      <c r="L584" s="8"/>
    </row>
    <row r="585" spans="11:12" x14ac:dyDescent="0.2">
      <c r="K585" s="8"/>
      <c r="L585" s="8"/>
    </row>
    <row r="586" spans="11:12" x14ac:dyDescent="0.2">
      <c r="K586" s="8"/>
      <c r="L586" s="8"/>
    </row>
    <row r="587" spans="11:12" x14ac:dyDescent="0.2">
      <c r="K587" s="8"/>
      <c r="L587" s="8"/>
    </row>
    <row r="588" spans="11:12" x14ac:dyDescent="0.2">
      <c r="K588" s="8"/>
      <c r="L588" s="8"/>
    </row>
    <row r="589" spans="11:12" x14ac:dyDescent="0.2">
      <c r="K589" s="8"/>
      <c r="L589" s="8"/>
    </row>
    <row r="590" spans="11:12" x14ac:dyDescent="0.2">
      <c r="K590" s="8"/>
      <c r="L590" s="8"/>
    </row>
    <row r="591" spans="11:12" x14ac:dyDescent="0.2">
      <c r="K591" s="8"/>
      <c r="L591" s="8"/>
    </row>
    <row r="592" spans="11:12" x14ac:dyDescent="0.2">
      <c r="K592" s="8"/>
      <c r="L592" s="8"/>
    </row>
    <row r="593" spans="11:12" x14ac:dyDescent="0.2">
      <c r="K593" s="8"/>
      <c r="L593" s="8"/>
    </row>
    <row r="594" spans="11:12" x14ac:dyDescent="0.2">
      <c r="K594" s="8"/>
      <c r="L594" s="8"/>
    </row>
    <row r="595" spans="11:12" x14ac:dyDescent="0.2">
      <c r="K595" s="8"/>
      <c r="L595" s="8"/>
    </row>
    <row r="596" spans="11:12" x14ac:dyDescent="0.2">
      <c r="K596" s="8"/>
      <c r="L596" s="8"/>
    </row>
    <row r="597" spans="11:12" x14ac:dyDescent="0.2">
      <c r="K597" s="8"/>
      <c r="L597" s="8"/>
    </row>
    <row r="598" spans="11:12" x14ac:dyDescent="0.2">
      <c r="K598" s="8"/>
      <c r="L598" s="8"/>
    </row>
    <row r="599" spans="11:12" x14ac:dyDescent="0.2">
      <c r="K599" s="8"/>
      <c r="L599" s="8"/>
    </row>
    <row r="600" spans="11:12" x14ac:dyDescent="0.2">
      <c r="K600" s="8"/>
      <c r="L600" s="8"/>
    </row>
    <row r="601" spans="11:12" x14ac:dyDescent="0.2">
      <c r="K601" s="8"/>
      <c r="L601" s="8"/>
    </row>
    <row r="602" spans="11:12" x14ac:dyDescent="0.2">
      <c r="K602" s="8"/>
      <c r="L602" s="8"/>
    </row>
    <row r="603" spans="11:12" x14ac:dyDescent="0.2">
      <c r="K603" s="8"/>
      <c r="L603" s="8"/>
    </row>
    <row r="604" spans="11:12" x14ac:dyDescent="0.2">
      <c r="K604" s="8"/>
      <c r="L604" s="8"/>
    </row>
    <row r="605" spans="11:12" x14ac:dyDescent="0.2">
      <c r="K605" s="8"/>
      <c r="L605" s="8"/>
    </row>
    <row r="606" spans="11:12" x14ac:dyDescent="0.2">
      <c r="K606" s="8"/>
      <c r="L606" s="8"/>
    </row>
    <row r="607" spans="11:12" x14ac:dyDescent="0.2">
      <c r="K607" s="8"/>
      <c r="L607" s="8"/>
    </row>
    <row r="608" spans="11:12" x14ac:dyDescent="0.2">
      <c r="K608" s="8"/>
      <c r="L608" s="8"/>
    </row>
    <row r="609" spans="11:12" x14ac:dyDescent="0.2">
      <c r="K609" s="8"/>
      <c r="L609" s="8"/>
    </row>
    <row r="610" spans="11:12" x14ac:dyDescent="0.2">
      <c r="K610" s="8"/>
      <c r="L610" s="8"/>
    </row>
    <row r="611" spans="11:12" x14ac:dyDescent="0.2">
      <c r="K611" s="8"/>
      <c r="L611" s="8"/>
    </row>
    <row r="612" spans="11:12" x14ac:dyDescent="0.2">
      <c r="K612" s="8"/>
      <c r="L612" s="8"/>
    </row>
    <row r="613" spans="11:12" x14ac:dyDescent="0.2">
      <c r="K613" s="8"/>
      <c r="L613" s="8"/>
    </row>
    <row r="614" spans="11:12" x14ac:dyDescent="0.2">
      <c r="K614" s="8"/>
      <c r="L614" s="8"/>
    </row>
    <row r="615" spans="11:12" x14ac:dyDescent="0.2">
      <c r="K615" s="8"/>
      <c r="L615" s="8"/>
    </row>
    <row r="616" spans="11:12" x14ac:dyDescent="0.2">
      <c r="K616" s="8"/>
      <c r="L616" s="8"/>
    </row>
    <row r="617" spans="11:12" x14ac:dyDescent="0.2">
      <c r="K617" s="8"/>
      <c r="L617" s="8"/>
    </row>
    <row r="618" spans="11:12" x14ac:dyDescent="0.2">
      <c r="K618" s="8"/>
      <c r="L618" s="8"/>
    </row>
    <row r="619" spans="11:12" x14ac:dyDescent="0.2">
      <c r="K619" s="8"/>
      <c r="L619" s="8"/>
    </row>
    <row r="620" spans="11:12" x14ac:dyDescent="0.2">
      <c r="K620" s="8"/>
      <c r="L620" s="8"/>
    </row>
    <row r="621" spans="11:12" x14ac:dyDescent="0.2">
      <c r="K621" s="8"/>
      <c r="L621" s="8"/>
    </row>
    <row r="622" spans="11:12" x14ac:dyDescent="0.2">
      <c r="K622" s="8"/>
      <c r="L622" s="8"/>
    </row>
    <row r="623" spans="11:12" x14ac:dyDescent="0.2">
      <c r="K623" s="8"/>
      <c r="L623" s="8"/>
    </row>
    <row r="624" spans="11:12" x14ac:dyDescent="0.2">
      <c r="K624" s="8"/>
      <c r="L624" s="8"/>
    </row>
    <row r="625" spans="11:12" x14ac:dyDescent="0.2">
      <c r="K625" s="8"/>
      <c r="L625" s="8"/>
    </row>
    <row r="626" spans="11:12" x14ac:dyDescent="0.2">
      <c r="K626" s="8"/>
      <c r="L626" s="8"/>
    </row>
    <row r="627" spans="11:12" x14ac:dyDescent="0.2">
      <c r="K627" s="8"/>
      <c r="L627" s="8"/>
    </row>
    <row r="628" spans="11:12" x14ac:dyDescent="0.2">
      <c r="K628" s="8"/>
      <c r="L628" s="8"/>
    </row>
    <row r="629" spans="11:12" x14ac:dyDescent="0.2">
      <c r="K629" s="8"/>
      <c r="L629" s="8"/>
    </row>
    <row r="630" spans="11:12" x14ac:dyDescent="0.2">
      <c r="K630" s="8"/>
      <c r="L630" s="8"/>
    </row>
    <row r="631" spans="11:12" x14ac:dyDescent="0.2">
      <c r="K631" s="8"/>
      <c r="L631" s="8"/>
    </row>
    <row r="632" spans="11:12" x14ac:dyDescent="0.2">
      <c r="K632" s="8"/>
      <c r="L632" s="8"/>
    </row>
    <row r="633" spans="11:12" x14ac:dyDescent="0.2">
      <c r="K633" s="8"/>
      <c r="L633" s="8"/>
    </row>
    <row r="634" spans="11:12" x14ac:dyDescent="0.2">
      <c r="K634" s="8"/>
      <c r="L634" s="8"/>
    </row>
    <row r="635" spans="11:12" x14ac:dyDescent="0.2">
      <c r="K635" s="8"/>
      <c r="L635" s="8"/>
    </row>
    <row r="636" spans="11:12" x14ac:dyDescent="0.2">
      <c r="K636" s="8"/>
      <c r="L636" s="8"/>
    </row>
    <row r="637" spans="11:12" x14ac:dyDescent="0.2">
      <c r="K637" s="8"/>
      <c r="L637" s="8"/>
    </row>
    <row r="638" spans="11:12" x14ac:dyDescent="0.2">
      <c r="K638" s="8"/>
      <c r="L638" s="8"/>
    </row>
    <row r="639" spans="11:12" x14ac:dyDescent="0.2">
      <c r="K639" s="8"/>
      <c r="L639" s="8"/>
    </row>
    <row r="640" spans="11:12" x14ac:dyDescent="0.2">
      <c r="K640" s="8"/>
      <c r="L640" s="8"/>
    </row>
    <row r="641" spans="11:12" x14ac:dyDescent="0.2">
      <c r="K641" s="8"/>
      <c r="L641" s="8"/>
    </row>
    <row r="642" spans="11:12" x14ac:dyDescent="0.2">
      <c r="K642" s="8"/>
      <c r="L642" s="8"/>
    </row>
    <row r="643" spans="11:12" x14ac:dyDescent="0.2">
      <c r="K643" s="8"/>
      <c r="L643" s="8"/>
    </row>
    <row r="644" spans="11:12" x14ac:dyDescent="0.2">
      <c r="K644" s="8"/>
      <c r="L644" s="8"/>
    </row>
    <row r="645" spans="11:12" x14ac:dyDescent="0.2">
      <c r="K645" s="8"/>
      <c r="L645" s="8"/>
    </row>
    <row r="646" spans="11:12" x14ac:dyDescent="0.2">
      <c r="K646" s="8"/>
      <c r="L646" s="8"/>
    </row>
    <row r="647" spans="11:12" x14ac:dyDescent="0.2">
      <c r="K647" s="8"/>
      <c r="L647" s="8"/>
    </row>
    <row r="648" spans="11:12" x14ac:dyDescent="0.2">
      <c r="K648" s="8"/>
      <c r="L648" s="8"/>
    </row>
    <row r="649" spans="11:12" x14ac:dyDescent="0.2">
      <c r="K649" s="8"/>
      <c r="L649" s="8"/>
    </row>
    <row r="650" spans="11:12" x14ac:dyDescent="0.2">
      <c r="K650" s="8"/>
      <c r="L650" s="8"/>
    </row>
    <row r="651" spans="11:12" x14ac:dyDescent="0.2">
      <c r="K651" s="8"/>
      <c r="L651" s="8"/>
    </row>
    <row r="652" spans="11:12" x14ac:dyDescent="0.2">
      <c r="K652" s="8"/>
      <c r="L652" s="8"/>
    </row>
    <row r="653" spans="11:12" x14ac:dyDescent="0.2">
      <c r="K653" s="8"/>
      <c r="L653" s="8"/>
    </row>
    <row r="654" spans="11:12" x14ac:dyDescent="0.2">
      <c r="K654" s="8"/>
      <c r="L654" s="8"/>
    </row>
    <row r="655" spans="11:12" x14ac:dyDescent="0.2">
      <c r="K655" s="8"/>
      <c r="L655" s="8"/>
    </row>
    <row r="656" spans="11:12" x14ac:dyDescent="0.2">
      <c r="K656" s="8"/>
      <c r="L656" s="8"/>
    </row>
    <row r="657" spans="11:12" x14ac:dyDescent="0.2">
      <c r="K657" s="8"/>
      <c r="L657" s="8"/>
    </row>
    <row r="658" spans="11:12" x14ac:dyDescent="0.2">
      <c r="K658" s="8"/>
      <c r="L658" s="8"/>
    </row>
    <row r="659" spans="11:12" x14ac:dyDescent="0.2">
      <c r="K659" s="8"/>
      <c r="L659" s="8"/>
    </row>
    <row r="660" spans="11:12" x14ac:dyDescent="0.2">
      <c r="K660" s="8"/>
      <c r="L660" s="8"/>
    </row>
    <row r="661" spans="11:12" x14ac:dyDescent="0.2">
      <c r="K661" s="8"/>
      <c r="L661" s="8"/>
    </row>
    <row r="662" spans="11:12" x14ac:dyDescent="0.2">
      <c r="K662" s="8"/>
      <c r="L662" s="8"/>
    </row>
    <row r="663" spans="11:12" x14ac:dyDescent="0.2">
      <c r="K663" s="8"/>
      <c r="L663" s="8"/>
    </row>
    <row r="664" spans="11:12" x14ac:dyDescent="0.2">
      <c r="K664" s="8"/>
      <c r="L664" s="8"/>
    </row>
    <row r="665" spans="11:12" x14ac:dyDescent="0.2">
      <c r="K665" s="8"/>
      <c r="L665" s="8"/>
    </row>
    <row r="666" spans="11:12" x14ac:dyDescent="0.2">
      <c r="K666" s="8"/>
      <c r="L666" s="8"/>
    </row>
    <row r="667" spans="11:12" x14ac:dyDescent="0.2">
      <c r="K667" s="8"/>
      <c r="L667" s="8"/>
    </row>
    <row r="668" spans="11:12" x14ac:dyDescent="0.2">
      <c r="K668" s="8"/>
      <c r="L668" s="8"/>
    </row>
    <row r="669" spans="11:12" x14ac:dyDescent="0.2">
      <c r="K669" s="8"/>
      <c r="L669" s="8"/>
    </row>
    <row r="670" spans="11:12" x14ac:dyDescent="0.2">
      <c r="K670" s="8"/>
      <c r="L670" s="8"/>
    </row>
    <row r="671" spans="11:12" x14ac:dyDescent="0.2">
      <c r="K671" s="8"/>
      <c r="L671" s="8"/>
    </row>
    <row r="672" spans="11:12" x14ac:dyDescent="0.2">
      <c r="K672" s="8"/>
      <c r="L672" s="8"/>
    </row>
    <row r="673" spans="11:12" x14ac:dyDescent="0.2">
      <c r="K673" s="8"/>
      <c r="L673" s="8"/>
    </row>
    <row r="674" spans="11:12" x14ac:dyDescent="0.2">
      <c r="K674" s="8"/>
      <c r="L674" s="8"/>
    </row>
    <row r="675" spans="11:12" x14ac:dyDescent="0.2">
      <c r="K675" s="8"/>
      <c r="L675" s="8"/>
    </row>
    <row r="676" spans="11:12" x14ac:dyDescent="0.2">
      <c r="K676" s="8"/>
      <c r="L676" s="8"/>
    </row>
    <row r="677" spans="11:12" x14ac:dyDescent="0.2">
      <c r="K677" s="8"/>
      <c r="L677" s="8"/>
    </row>
    <row r="678" spans="11:12" x14ac:dyDescent="0.2">
      <c r="K678" s="8"/>
      <c r="L678" s="8"/>
    </row>
    <row r="679" spans="11:12" x14ac:dyDescent="0.2">
      <c r="K679" s="8"/>
      <c r="L679" s="8"/>
    </row>
    <row r="680" spans="11:12" x14ac:dyDescent="0.2">
      <c r="K680" s="8"/>
      <c r="L680" s="8"/>
    </row>
    <row r="681" spans="11:12" x14ac:dyDescent="0.2">
      <c r="K681" s="8"/>
      <c r="L681" s="8"/>
    </row>
    <row r="682" spans="11:12" x14ac:dyDescent="0.2">
      <c r="K682" s="8"/>
      <c r="L682" s="8"/>
    </row>
    <row r="683" spans="11:12" x14ac:dyDescent="0.2">
      <c r="K683" s="8"/>
      <c r="L683" s="8"/>
    </row>
    <row r="684" spans="11:12" x14ac:dyDescent="0.2">
      <c r="K684" s="8"/>
      <c r="L684" s="8"/>
    </row>
    <row r="685" spans="11:12" x14ac:dyDescent="0.2">
      <c r="K685" s="8"/>
      <c r="L685" s="8"/>
    </row>
    <row r="686" spans="11:12" x14ac:dyDescent="0.2">
      <c r="K686" s="8"/>
      <c r="L686" s="8"/>
    </row>
    <row r="687" spans="11:12" x14ac:dyDescent="0.2">
      <c r="K687" s="8"/>
      <c r="L687" s="8"/>
    </row>
    <row r="688" spans="11:12" x14ac:dyDescent="0.2">
      <c r="K688" s="8"/>
      <c r="L688" s="8"/>
    </row>
    <row r="689" spans="11:12" x14ac:dyDescent="0.2">
      <c r="K689" s="8"/>
      <c r="L689" s="8"/>
    </row>
    <row r="690" spans="11:12" x14ac:dyDescent="0.2">
      <c r="K690" s="8"/>
      <c r="L690" s="8"/>
    </row>
    <row r="691" spans="11:12" x14ac:dyDescent="0.2">
      <c r="K691" s="8"/>
      <c r="L691" s="8"/>
    </row>
    <row r="692" spans="11:12" x14ac:dyDescent="0.2">
      <c r="K692" s="8"/>
      <c r="L692" s="8"/>
    </row>
    <row r="693" spans="11:12" x14ac:dyDescent="0.2">
      <c r="K693" s="8"/>
      <c r="L693" s="8"/>
    </row>
    <row r="694" spans="11:12" x14ac:dyDescent="0.2">
      <c r="K694" s="8"/>
      <c r="L694" s="8"/>
    </row>
    <row r="695" spans="11:12" x14ac:dyDescent="0.2">
      <c r="K695" s="8"/>
      <c r="L695" s="8"/>
    </row>
    <row r="696" spans="11:12" x14ac:dyDescent="0.2">
      <c r="K696" s="8"/>
      <c r="L696" s="8"/>
    </row>
    <row r="697" spans="11:12" x14ac:dyDescent="0.2">
      <c r="K697" s="8"/>
      <c r="L697" s="8"/>
    </row>
    <row r="698" spans="11:12" x14ac:dyDescent="0.2">
      <c r="K698" s="8"/>
      <c r="L698" s="8"/>
    </row>
    <row r="699" spans="11:12" x14ac:dyDescent="0.2">
      <c r="K699" s="8"/>
      <c r="L699" s="8"/>
    </row>
    <row r="700" spans="11:12" x14ac:dyDescent="0.2">
      <c r="K700" s="8"/>
      <c r="L700" s="8"/>
    </row>
    <row r="701" spans="11:12" x14ac:dyDescent="0.2">
      <c r="K701" s="8"/>
      <c r="L701" s="8"/>
    </row>
    <row r="702" spans="11:12" x14ac:dyDescent="0.2">
      <c r="K702" s="8"/>
      <c r="L702" s="8"/>
    </row>
    <row r="703" spans="11:12" x14ac:dyDescent="0.2">
      <c r="K703" s="8"/>
      <c r="L703" s="8"/>
    </row>
    <row r="704" spans="11:12" x14ac:dyDescent="0.2">
      <c r="K704" s="8"/>
      <c r="L704" s="8"/>
    </row>
    <row r="705" spans="11:12" x14ac:dyDescent="0.2">
      <c r="K705" s="8"/>
      <c r="L705" s="8"/>
    </row>
    <row r="706" spans="11:12" x14ac:dyDescent="0.2">
      <c r="K706" s="8"/>
      <c r="L706" s="8"/>
    </row>
    <row r="707" spans="11:12" x14ac:dyDescent="0.2">
      <c r="K707" s="8"/>
      <c r="L707" s="8"/>
    </row>
    <row r="708" spans="11:12" x14ac:dyDescent="0.2">
      <c r="K708" s="8"/>
      <c r="L708" s="8"/>
    </row>
    <row r="709" spans="11:12" x14ac:dyDescent="0.2">
      <c r="K709" s="8"/>
      <c r="L709" s="8"/>
    </row>
    <row r="710" spans="11:12" x14ac:dyDescent="0.2">
      <c r="K710" s="8"/>
      <c r="L710" s="8"/>
    </row>
    <row r="711" spans="11:12" x14ac:dyDescent="0.2">
      <c r="K711" s="8"/>
      <c r="L711" s="8"/>
    </row>
    <row r="712" spans="11:12" x14ac:dyDescent="0.2">
      <c r="K712" s="8"/>
      <c r="L712" s="8"/>
    </row>
    <row r="713" spans="11:12" x14ac:dyDescent="0.2">
      <c r="K713" s="8"/>
      <c r="L713" s="8"/>
    </row>
    <row r="714" spans="11:12" x14ac:dyDescent="0.2">
      <c r="K714" s="8"/>
      <c r="L714" s="8"/>
    </row>
    <row r="715" spans="11:12" x14ac:dyDescent="0.2">
      <c r="K715" s="8"/>
      <c r="L715" s="8"/>
    </row>
    <row r="716" spans="11:12" x14ac:dyDescent="0.2">
      <c r="K716" s="8"/>
      <c r="L716" s="8"/>
    </row>
    <row r="717" spans="11:12" x14ac:dyDescent="0.2">
      <c r="K717" s="8"/>
      <c r="L717" s="8"/>
    </row>
    <row r="718" spans="11:12" x14ac:dyDescent="0.2">
      <c r="K718" s="8"/>
      <c r="L718" s="8"/>
    </row>
    <row r="719" spans="11:12" x14ac:dyDescent="0.2">
      <c r="K719" s="8"/>
      <c r="L719" s="8"/>
    </row>
    <row r="720" spans="11:12" x14ac:dyDescent="0.2">
      <c r="K720" s="8"/>
      <c r="L720" s="8"/>
    </row>
    <row r="721" spans="11:12" x14ac:dyDescent="0.2">
      <c r="K721" s="8"/>
      <c r="L721" s="8"/>
    </row>
    <row r="722" spans="11:12" x14ac:dyDescent="0.2">
      <c r="K722" s="8"/>
      <c r="L722" s="8"/>
    </row>
    <row r="723" spans="11:12" x14ac:dyDescent="0.2">
      <c r="K723" s="8"/>
      <c r="L723" s="8"/>
    </row>
    <row r="724" spans="11:12" x14ac:dyDescent="0.2">
      <c r="K724" s="8"/>
      <c r="L724" s="8"/>
    </row>
    <row r="725" spans="11:12" x14ac:dyDescent="0.2">
      <c r="K725" s="8"/>
      <c r="L725" s="8"/>
    </row>
    <row r="726" spans="11:12" x14ac:dyDescent="0.2">
      <c r="K726" s="8"/>
      <c r="L726" s="8"/>
    </row>
    <row r="727" spans="11:12" x14ac:dyDescent="0.2">
      <c r="K727" s="8"/>
      <c r="L727" s="8"/>
    </row>
    <row r="728" spans="11:12" x14ac:dyDescent="0.2">
      <c r="K728" s="8"/>
      <c r="L728" s="8"/>
    </row>
    <row r="729" spans="11:12" x14ac:dyDescent="0.2">
      <c r="K729" s="8"/>
      <c r="L729" s="8"/>
    </row>
    <row r="730" spans="11:12" x14ac:dyDescent="0.2">
      <c r="K730" s="8"/>
      <c r="L730" s="8"/>
    </row>
    <row r="731" spans="11:12" x14ac:dyDescent="0.2">
      <c r="K731" s="8"/>
      <c r="L731" s="8"/>
    </row>
    <row r="732" spans="11:12" x14ac:dyDescent="0.2">
      <c r="K732" s="8"/>
      <c r="L732" s="8"/>
    </row>
    <row r="733" spans="11:12" x14ac:dyDescent="0.2">
      <c r="K733" s="8"/>
      <c r="L733" s="8"/>
    </row>
    <row r="734" spans="11:12" x14ac:dyDescent="0.2">
      <c r="K734" s="8"/>
      <c r="L734" s="8"/>
    </row>
    <row r="735" spans="11:12" x14ac:dyDescent="0.2">
      <c r="K735" s="8"/>
      <c r="L735" s="8"/>
    </row>
    <row r="736" spans="11:12" x14ac:dyDescent="0.2">
      <c r="K736" s="8"/>
      <c r="L736" s="8"/>
    </row>
    <row r="737" spans="11:12" x14ac:dyDescent="0.2">
      <c r="K737" s="8"/>
      <c r="L737" s="8"/>
    </row>
    <row r="738" spans="11:12" x14ac:dyDescent="0.2">
      <c r="K738" s="8"/>
      <c r="L738" s="8"/>
    </row>
    <row r="739" spans="11:12" x14ac:dyDescent="0.2">
      <c r="K739" s="8"/>
      <c r="L739" s="8"/>
    </row>
    <row r="740" spans="11:12" x14ac:dyDescent="0.2">
      <c r="K740" s="8"/>
      <c r="L740" s="8"/>
    </row>
    <row r="741" spans="11:12" x14ac:dyDescent="0.2">
      <c r="K741" s="8"/>
      <c r="L741" s="8"/>
    </row>
    <row r="742" spans="11:12" x14ac:dyDescent="0.2">
      <c r="K742" s="8"/>
      <c r="L742" s="8"/>
    </row>
    <row r="743" spans="11:12" x14ac:dyDescent="0.2">
      <c r="K743" s="8"/>
      <c r="L743" s="8"/>
    </row>
    <row r="744" spans="11:12" x14ac:dyDescent="0.2">
      <c r="K744" s="8"/>
      <c r="L744" s="8"/>
    </row>
    <row r="745" spans="11:12" x14ac:dyDescent="0.2">
      <c r="K745" s="8"/>
      <c r="L745" s="8"/>
    </row>
    <row r="746" spans="11:12" x14ac:dyDescent="0.2">
      <c r="K746" s="8"/>
      <c r="L746" s="8"/>
    </row>
    <row r="747" spans="11:12" x14ac:dyDescent="0.2">
      <c r="K747" s="8"/>
      <c r="L747" s="8"/>
    </row>
    <row r="748" spans="11:12" x14ac:dyDescent="0.2">
      <c r="K748" s="8"/>
      <c r="L748" s="8"/>
    </row>
    <row r="749" spans="11:12" x14ac:dyDescent="0.2">
      <c r="K749" s="8"/>
      <c r="L749" s="8"/>
    </row>
    <row r="750" spans="11:12" x14ac:dyDescent="0.2">
      <c r="K750" s="8"/>
      <c r="L750" s="8"/>
    </row>
    <row r="751" spans="11:12" x14ac:dyDescent="0.2">
      <c r="K751" s="8"/>
      <c r="L751" s="8"/>
    </row>
    <row r="752" spans="11:12" x14ac:dyDescent="0.2">
      <c r="K752" s="8"/>
      <c r="L752" s="8"/>
    </row>
    <row r="753" spans="11:12" x14ac:dyDescent="0.2">
      <c r="K753" s="8"/>
      <c r="L753" s="8"/>
    </row>
    <row r="754" spans="11:12" x14ac:dyDescent="0.2">
      <c r="K754" s="8"/>
      <c r="L754" s="8"/>
    </row>
    <row r="755" spans="11:12" x14ac:dyDescent="0.2">
      <c r="K755" s="8"/>
      <c r="L755" s="8"/>
    </row>
    <row r="756" spans="11:12" x14ac:dyDescent="0.2">
      <c r="K756" s="8"/>
      <c r="L756" s="8"/>
    </row>
    <row r="757" spans="11:12" x14ac:dyDescent="0.2">
      <c r="K757" s="8"/>
      <c r="L757" s="8"/>
    </row>
    <row r="758" spans="11:12" x14ac:dyDescent="0.2">
      <c r="K758" s="8"/>
      <c r="L758" s="8"/>
    </row>
    <row r="759" spans="11:12" x14ac:dyDescent="0.2">
      <c r="K759" s="8"/>
      <c r="L759" s="8"/>
    </row>
    <row r="760" spans="11:12" x14ac:dyDescent="0.2">
      <c r="K760" s="8"/>
      <c r="L760" s="8"/>
    </row>
    <row r="761" spans="11:12" x14ac:dyDescent="0.2">
      <c r="K761" s="8"/>
      <c r="L761" s="8"/>
    </row>
    <row r="762" spans="11:12" x14ac:dyDescent="0.2">
      <c r="K762" s="8"/>
      <c r="L762" s="8"/>
    </row>
    <row r="763" spans="11:12" x14ac:dyDescent="0.2">
      <c r="K763" s="8"/>
      <c r="L763" s="8"/>
    </row>
    <row r="764" spans="11:12" x14ac:dyDescent="0.2">
      <c r="K764" s="8"/>
      <c r="L764" s="8"/>
    </row>
    <row r="765" spans="11:12" x14ac:dyDescent="0.2">
      <c r="K765" s="8"/>
      <c r="L765" s="8"/>
    </row>
    <row r="766" spans="11:12" x14ac:dyDescent="0.2">
      <c r="K766" s="8"/>
      <c r="L766" s="8"/>
    </row>
    <row r="767" spans="11:12" x14ac:dyDescent="0.2">
      <c r="K767" s="8"/>
      <c r="L767" s="8"/>
    </row>
    <row r="768" spans="11:12" x14ac:dyDescent="0.2">
      <c r="K768" s="8"/>
      <c r="L768" s="8"/>
    </row>
    <row r="769" spans="11:12" x14ac:dyDescent="0.2">
      <c r="K769" s="8"/>
      <c r="L769" s="8"/>
    </row>
    <row r="770" spans="11:12" x14ac:dyDescent="0.2">
      <c r="K770" s="8"/>
      <c r="L770" s="8"/>
    </row>
    <row r="771" spans="11:12" x14ac:dyDescent="0.2">
      <c r="K771" s="8"/>
      <c r="L771" s="8"/>
    </row>
    <row r="772" spans="11:12" x14ac:dyDescent="0.2">
      <c r="K772" s="8"/>
      <c r="L772" s="8"/>
    </row>
    <row r="773" spans="11:12" x14ac:dyDescent="0.2">
      <c r="K773" s="8"/>
      <c r="L773" s="8"/>
    </row>
    <row r="774" spans="11:12" x14ac:dyDescent="0.2">
      <c r="K774" s="8"/>
      <c r="L774" s="8"/>
    </row>
    <row r="775" spans="11:12" x14ac:dyDescent="0.2">
      <c r="K775" s="8"/>
      <c r="L775" s="8"/>
    </row>
    <row r="776" spans="11:12" x14ac:dyDescent="0.2">
      <c r="K776" s="8"/>
      <c r="L776" s="8"/>
    </row>
    <row r="777" spans="11:12" x14ac:dyDescent="0.2">
      <c r="K777" s="8"/>
      <c r="L777" s="8"/>
    </row>
    <row r="778" spans="11:12" x14ac:dyDescent="0.2">
      <c r="K778" s="8"/>
      <c r="L778" s="8"/>
    </row>
    <row r="779" spans="11:12" x14ac:dyDescent="0.2">
      <c r="K779" s="8"/>
      <c r="L779" s="8"/>
    </row>
    <row r="780" spans="11:12" x14ac:dyDescent="0.2">
      <c r="K780" s="8"/>
      <c r="L780" s="8"/>
    </row>
    <row r="781" spans="11:12" x14ac:dyDescent="0.2">
      <c r="K781" s="8"/>
      <c r="L781" s="8"/>
    </row>
    <row r="782" spans="11:12" x14ac:dyDescent="0.2">
      <c r="K782" s="8"/>
      <c r="L782" s="8"/>
    </row>
    <row r="783" spans="11:12" x14ac:dyDescent="0.2">
      <c r="K783" s="8"/>
      <c r="L783" s="8"/>
    </row>
    <row r="784" spans="11:12" x14ac:dyDescent="0.2">
      <c r="K784" s="8"/>
      <c r="L784" s="8"/>
    </row>
    <row r="785" spans="11:12" x14ac:dyDescent="0.2">
      <c r="K785" s="8"/>
      <c r="L785" s="8"/>
    </row>
    <row r="786" spans="11:12" x14ac:dyDescent="0.2">
      <c r="K786" s="8"/>
      <c r="L786" s="8"/>
    </row>
    <row r="787" spans="11:12" x14ac:dyDescent="0.2">
      <c r="K787" s="8"/>
      <c r="L787" s="8"/>
    </row>
    <row r="788" spans="11:12" x14ac:dyDescent="0.2">
      <c r="K788" s="8"/>
      <c r="L788" s="8"/>
    </row>
    <row r="789" spans="11:12" x14ac:dyDescent="0.2">
      <c r="K789" s="8"/>
      <c r="L789" s="8"/>
    </row>
    <row r="790" spans="11:12" x14ac:dyDescent="0.2">
      <c r="K790" s="8"/>
      <c r="L790" s="8"/>
    </row>
    <row r="791" spans="11:12" x14ac:dyDescent="0.2">
      <c r="K791" s="8"/>
      <c r="L791" s="8"/>
    </row>
    <row r="792" spans="11:12" x14ac:dyDescent="0.2">
      <c r="K792" s="8"/>
      <c r="L792" s="8"/>
    </row>
    <row r="793" spans="11:12" x14ac:dyDescent="0.2">
      <c r="K793" s="8"/>
      <c r="L793" s="8"/>
    </row>
    <row r="794" spans="11:12" x14ac:dyDescent="0.2">
      <c r="K794" s="8"/>
      <c r="L794" s="8"/>
    </row>
    <row r="795" spans="11:12" x14ac:dyDescent="0.2">
      <c r="K795" s="8"/>
      <c r="L795" s="8"/>
    </row>
    <row r="796" spans="11:12" x14ac:dyDescent="0.2">
      <c r="K796" s="8"/>
      <c r="L796" s="8"/>
    </row>
    <row r="797" spans="11:12" x14ac:dyDescent="0.2">
      <c r="K797" s="8"/>
      <c r="L797" s="8"/>
    </row>
    <row r="798" spans="11:12" x14ac:dyDescent="0.2">
      <c r="K798" s="8"/>
      <c r="L798" s="8"/>
    </row>
    <row r="799" spans="11:12" x14ac:dyDescent="0.2">
      <c r="K799" s="8"/>
      <c r="L799" s="8"/>
    </row>
    <row r="800" spans="11:12" x14ac:dyDescent="0.2">
      <c r="K800" s="8"/>
      <c r="L800" s="8"/>
    </row>
    <row r="801" spans="11:12" x14ac:dyDescent="0.2">
      <c r="K801" s="8"/>
      <c r="L801" s="8"/>
    </row>
    <row r="802" spans="11:12" x14ac:dyDescent="0.2">
      <c r="K802" s="8"/>
      <c r="L802" s="8"/>
    </row>
    <row r="803" spans="11:12" x14ac:dyDescent="0.2">
      <c r="K803" s="8"/>
      <c r="L803" s="8"/>
    </row>
    <row r="804" spans="11:12" x14ac:dyDescent="0.2">
      <c r="K804" s="8"/>
      <c r="L804" s="8"/>
    </row>
    <row r="805" spans="11:12" x14ac:dyDescent="0.2">
      <c r="K805" s="8"/>
      <c r="L805" s="8"/>
    </row>
    <row r="806" spans="11:12" x14ac:dyDescent="0.2">
      <c r="K806" s="8"/>
      <c r="L806" s="8"/>
    </row>
    <row r="807" spans="11:12" x14ac:dyDescent="0.2">
      <c r="K807" s="8"/>
      <c r="L807" s="8"/>
    </row>
    <row r="808" spans="11:12" x14ac:dyDescent="0.2">
      <c r="K808" s="8"/>
      <c r="L808" s="8"/>
    </row>
    <row r="809" spans="11:12" x14ac:dyDescent="0.2">
      <c r="K809" s="8"/>
      <c r="L809" s="8"/>
    </row>
    <row r="810" spans="11:12" x14ac:dyDescent="0.2">
      <c r="K810" s="8"/>
      <c r="L810" s="8"/>
    </row>
    <row r="811" spans="11:12" x14ac:dyDescent="0.2">
      <c r="K811" s="8"/>
      <c r="L811" s="8"/>
    </row>
    <row r="812" spans="11:12" x14ac:dyDescent="0.2">
      <c r="K812" s="8"/>
      <c r="L812" s="8"/>
    </row>
    <row r="813" spans="11:12" x14ac:dyDescent="0.2">
      <c r="K813" s="8"/>
      <c r="L813" s="8"/>
    </row>
    <row r="814" spans="11:12" x14ac:dyDescent="0.2">
      <c r="K814" s="8"/>
      <c r="L814" s="8"/>
    </row>
    <row r="815" spans="11:12" x14ac:dyDescent="0.2">
      <c r="K815" s="8"/>
      <c r="L815" s="8"/>
    </row>
    <row r="816" spans="11:12" x14ac:dyDescent="0.2">
      <c r="K816" s="8"/>
      <c r="L816" s="8"/>
    </row>
    <row r="817" spans="11:12" x14ac:dyDescent="0.2">
      <c r="K817" s="8"/>
      <c r="L817" s="8"/>
    </row>
    <row r="818" spans="11:12" x14ac:dyDescent="0.2">
      <c r="K818" s="8"/>
      <c r="L818" s="8"/>
    </row>
    <row r="819" spans="11:12" x14ac:dyDescent="0.2">
      <c r="K819" s="8"/>
      <c r="L819" s="8"/>
    </row>
    <row r="820" spans="11:12" x14ac:dyDescent="0.2">
      <c r="K820" s="8"/>
      <c r="L820" s="8"/>
    </row>
    <row r="821" spans="11:12" x14ac:dyDescent="0.2">
      <c r="K821" s="8"/>
      <c r="L821" s="8"/>
    </row>
    <row r="822" spans="11:12" x14ac:dyDescent="0.2">
      <c r="K822" s="8"/>
      <c r="L822" s="8"/>
    </row>
    <row r="823" spans="11:12" x14ac:dyDescent="0.2">
      <c r="K823" s="8"/>
      <c r="L823" s="8"/>
    </row>
    <row r="824" spans="11:12" x14ac:dyDescent="0.2">
      <c r="K824" s="8"/>
      <c r="L824" s="8"/>
    </row>
    <row r="825" spans="11:12" x14ac:dyDescent="0.2">
      <c r="K825" s="8"/>
      <c r="L825" s="8"/>
    </row>
    <row r="826" spans="11:12" x14ac:dyDescent="0.2">
      <c r="K826" s="8"/>
      <c r="L826" s="8"/>
    </row>
    <row r="827" spans="11:12" x14ac:dyDescent="0.2">
      <c r="K827" s="8"/>
      <c r="L827" s="8"/>
    </row>
    <row r="828" spans="11:12" x14ac:dyDescent="0.2">
      <c r="K828" s="8"/>
      <c r="L828" s="8"/>
    </row>
    <row r="829" spans="11:12" x14ac:dyDescent="0.2">
      <c r="K829" s="8"/>
      <c r="L829" s="8"/>
    </row>
    <row r="830" spans="11:12" x14ac:dyDescent="0.2">
      <c r="K830" s="8"/>
      <c r="L830" s="8"/>
    </row>
    <row r="831" spans="11:12" x14ac:dyDescent="0.2">
      <c r="K831" s="8"/>
      <c r="L831" s="8"/>
    </row>
    <row r="832" spans="11:12" x14ac:dyDescent="0.2">
      <c r="K832" s="8"/>
      <c r="L832" s="8"/>
    </row>
    <row r="833" spans="11:12" x14ac:dyDescent="0.2">
      <c r="K833" s="8"/>
      <c r="L833" s="8"/>
    </row>
    <row r="834" spans="11:12" x14ac:dyDescent="0.2">
      <c r="K834" s="8"/>
      <c r="L834" s="8"/>
    </row>
    <row r="835" spans="11:12" x14ac:dyDescent="0.2">
      <c r="K835" s="8"/>
      <c r="L835" s="8"/>
    </row>
    <row r="836" spans="11:12" x14ac:dyDescent="0.2">
      <c r="K836" s="8"/>
      <c r="L836" s="8"/>
    </row>
    <row r="837" spans="11:12" x14ac:dyDescent="0.2">
      <c r="K837" s="8"/>
      <c r="L837" s="8"/>
    </row>
    <row r="838" spans="11:12" x14ac:dyDescent="0.2">
      <c r="K838" s="8"/>
      <c r="L838" s="8"/>
    </row>
    <row r="839" spans="11:12" x14ac:dyDescent="0.2">
      <c r="K839" s="8"/>
      <c r="L839" s="8"/>
    </row>
    <row r="840" spans="11:12" x14ac:dyDescent="0.2">
      <c r="K840" s="8"/>
      <c r="L840" s="8"/>
    </row>
    <row r="841" spans="11:12" x14ac:dyDescent="0.2">
      <c r="K841" s="8"/>
      <c r="L841" s="8"/>
    </row>
    <row r="842" spans="11:12" x14ac:dyDescent="0.2">
      <c r="K842" s="8"/>
      <c r="L842" s="8"/>
    </row>
    <row r="843" spans="11:12" x14ac:dyDescent="0.2">
      <c r="K843" s="8"/>
      <c r="L843" s="8"/>
    </row>
    <row r="844" spans="11:12" x14ac:dyDescent="0.2">
      <c r="K844" s="8"/>
      <c r="L844" s="8"/>
    </row>
    <row r="845" spans="11:12" x14ac:dyDescent="0.2">
      <c r="K845" s="8"/>
      <c r="L845" s="8"/>
    </row>
    <row r="846" spans="11:12" x14ac:dyDescent="0.2">
      <c r="K846" s="8"/>
      <c r="L846" s="8"/>
    </row>
    <row r="847" spans="11:12" x14ac:dyDescent="0.2">
      <c r="K847" s="8"/>
      <c r="L847" s="8"/>
    </row>
    <row r="848" spans="11:12" x14ac:dyDescent="0.2">
      <c r="K848" s="8"/>
      <c r="L848" s="8"/>
    </row>
    <row r="849" spans="11:12" x14ac:dyDescent="0.2">
      <c r="K849" s="8"/>
      <c r="L849" s="8"/>
    </row>
    <row r="850" spans="11:12" x14ac:dyDescent="0.2">
      <c r="K850" s="8"/>
      <c r="L850" s="8"/>
    </row>
    <row r="851" spans="11:12" x14ac:dyDescent="0.2">
      <c r="K851" s="8"/>
      <c r="L851" s="8"/>
    </row>
    <row r="852" spans="11:12" x14ac:dyDescent="0.2">
      <c r="K852" s="8"/>
      <c r="L852" s="8"/>
    </row>
    <row r="853" spans="11:12" x14ac:dyDescent="0.2">
      <c r="K853" s="8"/>
      <c r="L853" s="8"/>
    </row>
    <row r="854" spans="11:12" x14ac:dyDescent="0.2">
      <c r="K854" s="8"/>
      <c r="L854" s="8"/>
    </row>
    <row r="855" spans="11:12" x14ac:dyDescent="0.2">
      <c r="K855" s="8"/>
      <c r="L855" s="8"/>
    </row>
    <row r="856" spans="11:12" x14ac:dyDescent="0.2">
      <c r="K856" s="8"/>
      <c r="L856" s="8"/>
    </row>
    <row r="857" spans="11:12" x14ac:dyDescent="0.2">
      <c r="K857" s="8"/>
      <c r="L857" s="8"/>
    </row>
    <row r="858" spans="11:12" x14ac:dyDescent="0.2">
      <c r="K858" s="8"/>
      <c r="L858" s="8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conditionalFormatting sqref="K99:M99">
    <cfRule type="cellIs" dxfId="0" priority="1" stopIfTrue="1" operator="equal">
      <formula>0</formula>
    </cfRule>
  </conditionalFormatting>
  <hyperlinks>
    <hyperlink ref="J49" r:id="rId1" display="http://kodifikant.ru/codes/kbk2014/11105070000000120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Заверженцева Наталья</cp:lastModifiedBy>
  <cp:lastPrinted>2021-04-29T03:01:00Z</cp:lastPrinted>
  <dcterms:created xsi:type="dcterms:W3CDTF">2004-11-03T13:02:58Z</dcterms:created>
  <dcterms:modified xsi:type="dcterms:W3CDTF">2021-04-29T03:03:08Z</dcterms:modified>
</cp:coreProperties>
</file>